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8685" windowWidth="8445" windowHeight="4875"/>
  </bookViews>
  <sheets>
    <sheet name="ГВО-свод" sheetId="1" r:id="rId1"/>
    <sheet name="ГВО-виды ввода" sheetId="4" r:id="rId2"/>
  </sheets>
  <definedNames>
    <definedName name="_xlnm.Print_Titles" localSheetId="1">'ГВО-виды ввода'!$A:$B</definedName>
    <definedName name="_xlnm.Print_Titles" localSheetId="0">'ГВО-свод'!$5:$6</definedName>
    <definedName name="_xlnm.Print_Area" localSheetId="0">'ГВО-свод'!$A$1:$O$107</definedName>
  </definedNames>
  <calcPr calcId="145621" fullPrecision="0"/>
</workbook>
</file>

<file path=xl/calcChain.xml><?xml version="1.0" encoding="utf-8"?>
<calcChain xmlns="http://schemas.openxmlformats.org/spreadsheetml/2006/main">
  <c r="F34" i="1" l="1"/>
  <c r="M102" i="1"/>
  <c r="M14" i="1"/>
  <c r="D14" i="1"/>
  <c r="D10" i="1"/>
  <c r="G99" i="1"/>
  <c r="H99" i="1" s="1"/>
  <c r="I99" i="1" s="1"/>
  <c r="J99" i="1" s="1"/>
  <c r="K99" i="1" s="1"/>
  <c r="L99" i="1" s="1"/>
  <c r="M99" i="1" s="1"/>
  <c r="G95" i="1"/>
  <c r="H95" i="1" s="1"/>
  <c r="I95" i="1" s="1"/>
  <c r="J95" i="1" s="1"/>
  <c r="K95" i="1" s="1"/>
  <c r="L95" i="1" s="1"/>
  <c r="M95" i="1" s="1"/>
  <c r="G91" i="1"/>
  <c r="H91" i="1" s="1"/>
  <c r="I91" i="1" s="1"/>
  <c r="J91" i="1" s="1"/>
  <c r="K91" i="1" s="1"/>
  <c r="L91" i="1" s="1"/>
  <c r="M91" i="1" s="1"/>
  <c r="G87" i="1"/>
  <c r="H87" i="1" s="1"/>
  <c r="I87" i="1" s="1"/>
  <c r="J87" i="1" s="1"/>
  <c r="K87" i="1" s="1"/>
  <c r="L87" i="1" s="1"/>
  <c r="M87" i="1" s="1"/>
  <c r="G83" i="1"/>
  <c r="H83" i="1" s="1"/>
  <c r="I83" i="1" s="1"/>
  <c r="J83" i="1" s="1"/>
  <c r="K83" i="1" s="1"/>
  <c r="L83" i="1" s="1"/>
  <c r="M83" i="1" s="1"/>
  <c r="G79" i="1"/>
  <c r="H79" i="1" s="1"/>
  <c r="I79" i="1" s="1"/>
  <c r="J79" i="1" s="1"/>
  <c r="K79" i="1" s="1"/>
  <c r="L79" i="1" s="1"/>
  <c r="M79" i="1" s="1"/>
  <c r="G75" i="1"/>
  <c r="H75" i="1" s="1"/>
  <c r="I75" i="1" s="1"/>
  <c r="J75" i="1" s="1"/>
  <c r="K75" i="1" s="1"/>
  <c r="L75" i="1" s="1"/>
  <c r="M75" i="1" s="1"/>
  <c r="G71" i="1"/>
  <c r="H71" i="1" s="1"/>
  <c r="I71" i="1" s="1"/>
  <c r="J71" i="1" s="1"/>
  <c r="K71" i="1" s="1"/>
  <c r="L71" i="1" s="1"/>
  <c r="M71" i="1" s="1"/>
  <c r="G67" i="1"/>
  <c r="H67" i="1" s="1"/>
  <c r="I67" i="1" s="1"/>
  <c r="J67" i="1" s="1"/>
  <c r="K67" i="1" s="1"/>
  <c r="L67" i="1" s="1"/>
  <c r="M67" i="1" s="1"/>
  <c r="G63" i="1"/>
  <c r="H63" i="1" s="1"/>
  <c r="I63" i="1" s="1"/>
  <c r="J63" i="1" s="1"/>
  <c r="K63" i="1" s="1"/>
  <c r="L63" i="1" s="1"/>
  <c r="M63" i="1" s="1"/>
  <c r="G59" i="1"/>
  <c r="H59" i="1" s="1"/>
  <c r="I59" i="1" s="1"/>
  <c r="J59" i="1" s="1"/>
  <c r="K59" i="1" s="1"/>
  <c r="L59" i="1" s="1"/>
  <c r="M59" i="1" s="1"/>
  <c r="G55" i="1"/>
  <c r="H55" i="1" s="1"/>
  <c r="I55" i="1" s="1"/>
  <c r="J55" i="1" s="1"/>
  <c r="K55" i="1" s="1"/>
  <c r="L55" i="1" s="1"/>
  <c r="M55" i="1" s="1"/>
  <c r="G51" i="1"/>
  <c r="H51" i="1" s="1"/>
  <c r="I51" i="1" s="1"/>
  <c r="J51" i="1" s="1"/>
  <c r="K51" i="1" s="1"/>
  <c r="L51" i="1" s="1"/>
  <c r="M51" i="1" s="1"/>
  <c r="G47" i="1"/>
  <c r="H47" i="1" s="1"/>
  <c r="I47" i="1" s="1"/>
  <c r="J47" i="1" s="1"/>
  <c r="K47" i="1" s="1"/>
  <c r="L47" i="1" s="1"/>
  <c r="M47" i="1" s="1"/>
  <c r="G43" i="1"/>
  <c r="H43" i="1" s="1"/>
  <c r="I43" i="1" s="1"/>
  <c r="J43" i="1" s="1"/>
  <c r="K43" i="1" s="1"/>
  <c r="L43" i="1" s="1"/>
  <c r="M43" i="1" s="1"/>
  <c r="G39" i="1"/>
  <c r="H39" i="1" s="1"/>
  <c r="I39" i="1" s="1"/>
  <c r="J39" i="1" s="1"/>
  <c r="K39" i="1" s="1"/>
  <c r="L39" i="1" s="1"/>
  <c r="M39" i="1" s="1"/>
  <c r="G35" i="1"/>
  <c r="H35" i="1" s="1"/>
  <c r="I35" i="1" s="1"/>
  <c r="J35" i="1" s="1"/>
  <c r="K35" i="1" s="1"/>
  <c r="L35" i="1" s="1"/>
  <c r="M35" i="1" s="1"/>
  <c r="G31" i="1"/>
  <c r="H31" i="1" s="1"/>
  <c r="I31" i="1" s="1"/>
  <c r="J31" i="1" s="1"/>
  <c r="K31" i="1" s="1"/>
  <c r="L31" i="1" s="1"/>
  <c r="M31" i="1" s="1"/>
  <c r="G27" i="1"/>
  <c r="H27" i="1" s="1"/>
  <c r="I27" i="1" s="1"/>
  <c r="J27" i="1" s="1"/>
  <c r="K27" i="1" s="1"/>
  <c r="L27" i="1" s="1"/>
  <c r="M27" i="1" s="1"/>
  <c r="G23" i="1"/>
  <c r="H23" i="1" s="1"/>
  <c r="I23" i="1" s="1"/>
  <c r="J23" i="1" s="1"/>
  <c r="K23" i="1" s="1"/>
  <c r="L23" i="1" s="1"/>
  <c r="M23" i="1" s="1"/>
  <c r="G19" i="1"/>
  <c r="H19" i="1" s="1"/>
  <c r="I19" i="1" s="1"/>
  <c r="J19" i="1" s="1"/>
  <c r="K19" i="1" s="1"/>
  <c r="L19" i="1" s="1"/>
  <c r="M19" i="1" s="1"/>
  <c r="D46" i="1" l="1"/>
  <c r="E102" i="1" l="1"/>
  <c r="F102" i="1"/>
  <c r="G102" i="1"/>
  <c r="H102" i="1"/>
  <c r="I102" i="1"/>
  <c r="J102" i="1"/>
  <c r="K102" i="1"/>
  <c r="L102" i="1"/>
  <c r="O102" i="1"/>
  <c r="D102" i="1"/>
  <c r="D98" i="1"/>
  <c r="M50" i="1"/>
  <c r="O50" i="1" s="1"/>
  <c r="M58" i="1"/>
  <c r="O58" i="1" s="1"/>
  <c r="M98" i="1"/>
  <c r="O98" i="1" s="1"/>
  <c r="M94" i="1"/>
  <c r="O94" i="1" s="1"/>
  <c r="M90" i="1"/>
  <c r="O90" i="1" s="1"/>
  <c r="M86" i="1"/>
  <c r="O86" i="1" s="1"/>
  <c r="M82" i="1"/>
  <c r="O82" i="1" s="1"/>
  <c r="M78" i="1"/>
  <c r="O78" i="1" s="1"/>
  <c r="M74" i="1"/>
  <c r="O74" i="1" s="1"/>
  <c r="M70" i="1"/>
  <c r="O70" i="1" s="1"/>
  <c r="M66" i="1"/>
  <c r="O66" i="1" s="1"/>
  <c r="M62" i="1"/>
  <c r="O62" i="1" s="1"/>
  <c r="M54" i="1"/>
  <c r="O54" i="1" s="1"/>
  <c r="M46" i="1"/>
  <c r="O46" i="1" s="1"/>
  <c r="M42" i="1"/>
  <c r="O42" i="1" s="1"/>
  <c r="M38" i="1"/>
  <c r="O38" i="1" s="1"/>
  <c r="M34" i="1"/>
  <c r="O34" i="1" s="1"/>
  <c r="M30" i="1"/>
  <c r="O30" i="1" s="1"/>
  <c r="M26" i="1"/>
  <c r="O26" i="1" s="1"/>
  <c r="M22" i="1"/>
  <c r="O22" i="1" s="1"/>
  <c r="M18" i="1"/>
  <c r="O18" i="1" s="1"/>
  <c r="O14" i="1"/>
  <c r="M10" i="1"/>
  <c r="O10" i="1" s="1"/>
  <c r="E98" i="1"/>
  <c r="F98" i="1"/>
  <c r="G98" i="1"/>
  <c r="H98" i="1"/>
  <c r="I98" i="1"/>
  <c r="J98" i="1"/>
  <c r="K98" i="1"/>
  <c r="L98" i="1"/>
  <c r="E94" i="1"/>
  <c r="F94" i="1"/>
  <c r="G94" i="1"/>
  <c r="H94" i="1"/>
  <c r="I94" i="1"/>
  <c r="J94" i="1"/>
  <c r="K94" i="1"/>
  <c r="L94" i="1"/>
  <c r="D94" i="1"/>
  <c r="E90" i="1"/>
  <c r="F90" i="1"/>
  <c r="G90" i="1"/>
  <c r="H90" i="1"/>
  <c r="I90" i="1"/>
  <c r="J90" i="1"/>
  <c r="K90" i="1"/>
  <c r="L90" i="1"/>
  <c r="D90" i="1"/>
  <c r="E86" i="1"/>
  <c r="F86" i="1"/>
  <c r="G86" i="1"/>
  <c r="H86" i="1"/>
  <c r="I86" i="1"/>
  <c r="J86" i="1"/>
  <c r="K86" i="1"/>
  <c r="L86" i="1"/>
  <c r="D86" i="1"/>
  <c r="E82" i="1"/>
  <c r="F82" i="1"/>
  <c r="G82" i="1"/>
  <c r="H82" i="1"/>
  <c r="I82" i="1"/>
  <c r="J82" i="1"/>
  <c r="K82" i="1"/>
  <c r="L82" i="1"/>
  <c r="D82" i="1"/>
  <c r="E78" i="1"/>
  <c r="F78" i="1"/>
  <c r="G78" i="1"/>
  <c r="H78" i="1"/>
  <c r="I78" i="1"/>
  <c r="J78" i="1"/>
  <c r="K78" i="1"/>
  <c r="L78" i="1"/>
  <c r="D78" i="1"/>
  <c r="E74" i="1"/>
  <c r="F74" i="1"/>
  <c r="G74" i="1"/>
  <c r="H74" i="1"/>
  <c r="I74" i="1"/>
  <c r="J74" i="1"/>
  <c r="K74" i="1"/>
  <c r="L74" i="1"/>
  <c r="D74" i="1"/>
  <c r="E70" i="1"/>
  <c r="F70" i="1"/>
  <c r="G70" i="1"/>
  <c r="H70" i="1"/>
  <c r="I70" i="1"/>
  <c r="J70" i="1"/>
  <c r="K70" i="1"/>
  <c r="L70" i="1"/>
  <c r="D70" i="1"/>
  <c r="E66" i="1"/>
  <c r="F66" i="1"/>
  <c r="G66" i="1"/>
  <c r="H66" i="1"/>
  <c r="I66" i="1"/>
  <c r="J66" i="1"/>
  <c r="K66" i="1"/>
  <c r="L66" i="1"/>
  <c r="D66" i="1"/>
  <c r="E62" i="1"/>
  <c r="F62" i="1"/>
  <c r="G62" i="1"/>
  <c r="H62" i="1"/>
  <c r="I62" i="1"/>
  <c r="J62" i="1"/>
  <c r="K62" i="1"/>
  <c r="L62" i="1"/>
  <c r="D62" i="1"/>
  <c r="E58" i="1"/>
  <c r="F58" i="1"/>
  <c r="G58" i="1"/>
  <c r="H58" i="1"/>
  <c r="I58" i="1"/>
  <c r="J58" i="1"/>
  <c r="K58" i="1"/>
  <c r="L58" i="1"/>
  <c r="D58" i="1"/>
  <c r="E54" i="1"/>
  <c r="F54" i="1"/>
  <c r="G54" i="1"/>
  <c r="H54" i="1"/>
  <c r="I54" i="1"/>
  <c r="J54" i="1"/>
  <c r="K54" i="1"/>
  <c r="L54" i="1"/>
  <c r="D54" i="1"/>
  <c r="E50" i="1"/>
  <c r="F50" i="1"/>
  <c r="G50" i="1"/>
  <c r="H50" i="1"/>
  <c r="I50" i="1"/>
  <c r="J50" i="1"/>
  <c r="K50" i="1"/>
  <c r="L50" i="1"/>
  <c r="D50" i="1"/>
  <c r="E46" i="1"/>
  <c r="F46" i="1"/>
  <c r="G46" i="1"/>
  <c r="H46" i="1"/>
  <c r="I46" i="1"/>
  <c r="J46" i="1"/>
  <c r="K46" i="1"/>
  <c r="L46" i="1"/>
  <c r="E42" i="1"/>
  <c r="F42" i="1"/>
  <c r="G42" i="1"/>
  <c r="H42" i="1"/>
  <c r="I42" i="1"/>
  <c r="J42" i="1"/>
  <c r="K42" i="1"/>
  <c r="L42" i="1"/>
  <c r="D42" i="1"/>
  <c r="E38" i="1"/>
  <c r="F38" i="1"/>
  <c r="G38" i="1"/>
  <c r="H38" i="1"/>
  <c r="I38" i="1"/>
  <c r="J38" i="1"/>
  <c r="K38" i="1"/>
  <c r="L38" i="1"/>
  <c r="D38" i="1"/>
  <c r="E34" i="1"/>
  <c r="G34" i="1"/>
  <c r="H34" i="1"/>
  <c r="I34" i="1"/>
  <c r="J34" i="1"/>
  <c r="K34" i="1"/>
  <c r="L34" i="1"/>
  <c r="D34" i="1"/>
  <c r="E30" i="1"/>
  <c r="F30" i="1"/>
  <c r="G30" i="1"/>
  <c r="H30" i="1"/>
  <c r="I30" i="1"/>
  <c r="J30" i="1"/>
  <c r="K30" i="1"/>
  <c r="L30" i="1"/>
  <c r="D30" i="1"/>
  <c r="E26" i="1"/>
  <c r="F26" i="1"/>
  <c r="G26" i="1"/>
  <c r="H26" i="1"/>
  <c r="I26" i="1"/>
  <c r="J26" i="1"/>
  <c r="K26" i="1"/>
  <c r="L26" i="1"/>
  <c r="D26" i="1"/>
  <c r="E22" i="1"/>
  <c r="F22" i="1"/>
  <c r="G22" i="1"/>
  <c r="H22" i="1"/>
  <c r="I22" i="1"/>
  <c r="J22" i="1"/>
  <c r="K22" i="1"/>
  <c r="L22" i="1"/>
  <c r="D22" i="1"/>
  <c r="E18" i="1"/>
  <c r="F18" i="1"/>
  <c r="G18" i="1"/>
  <c r="H18" i="1"/>
  <c r="I18" i="1"/>
  <c r="J18" i="1"/>
  <c r="K18" i="1"/>
  <c r="L18" i="1"/>
  <c r="D18" i="1"/>
  <c r="E14" i="1"/>
  <c r="F14" i="1"/>
  <c r="G14" i="1"/>
  <c r="H14" i="1"/>
  <c r="I14" i="1"/>
  <c r="J14" i="1"/>
  <c r="K14" i="1"/>
  <c r="L14" i="1"/>
  <c r="E10" i="1"/>
  <c r="F10" i="1"/>
  <c r="G10" i="1"/>
  <c r="H10" i="1"/>
  <c r="I10" i="1"/>
  <c r="J10" i="1"/>
  <c r="K10" i="1"/>
  <c r="L10" i="1"/>
</calcChain>
</file>

<file path=xl/sharedStrings.xml><?xml version="1.0" encoding="utf-8"?>
<sst xmlns="http://schemas.openxmlformats.org/spreadsheetml/2006/main" count="170" uniqueCount="62">
  <si>
    <t>Операционная зона</t>
  </si>
  <si>
    <t>РДУ</t>
  </si>
  <si>
    <t>Номер очереди</t>
  </si>
  <si>
    <t>(МВт)</t>
  </si>
  <si>
    <t>(%)</t>
  </si>
  <si>
    <t>Сводная таблица фактических объемов нагрузки потребителей,</t>
  </si>
  <si>
    <t xml:space="preserve">включенных в графики временного отключения потребления </t>
  </si>
  <si>
    <t>Потребление</t>
  </si>
  <si>
    <t>(мин)</t>
  </si>
  <si>
    <t>Время отключения,</t>
  </si>
  <si>
    <t>Выполнение</t>
  </si>
  <si>
    <t>до 5 мин</t>
  </si>
  <si>
    <t>от 5 до 20 мин</t>
  </si>
  <si>
    <t>от 20 до 60 мин</t>
  </si>
  <si>
    <t>всего</t>
  </si>
  <si>
    <t>10-00</t>
  </si>
  <si>
    <t>22-00</t>
  </si>
  <si>
    <t>часы</t>
  </si>
  <si>
    <t>01-00</t>
  </si>
  <si>
    <t>02-00</t>
  </si>
  <si>
    <t>03-00</t>
  </si>
  <si>
    <t>04-00</t>
  </si>
  <si>
    <t>05-00</t>
  </si>
  <si>
    <t>06-00</t>
  </si>
  <si>
    <t>07-00</t>
  </si>
  <si>
    <t>08-00</t>
  </si>
  <si>
    <t>09-00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</si>
  <si>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</si>
  <si>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</si>
  <si>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</si>
  <si>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</si>
  <si>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</si>
  <si>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</si>
  <si>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</si>
  <si>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</si>
  <si>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</si>
  <si>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</si>
  <si>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</si>
  <si>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23-00</t>
  </si>
  <si>
    <t>24-00</t>
  </si>
  <si>
    <t xml:space="preserve">Сводные объемы ГВО по видам ввода </t>
  </si>
  <si>
    <t>№ п/п</t>
  </si>
  <si>
    <t>Вид ввода ГВО</t>
  </si>
  <si>
    <t>Объем ввода ГВО, МВт</t>
  </si>
  <si>
    <t>Объем нагрузки ГВО отключаемых:</t>
  </si>
  <si>
    <t>1-00</t>
  </si>
  <si>
    <t>2-00</t>
  </si>
  <si>
    <t>3-00</t>
  </si>
  <si>
    <t>4-00</t>
  </si>
  <si>
    <t>5-00</t>
  </si>
  <si>
    <t>6-00</t>
  </si>
  <si>
    <t>7-00</t>
  </si>
  <si>
    <t>8-00</t>
  </si>
  <si>
    <t>с использованием дистанционного управления</t>
  </si>
  <si>
    <t>постоянным оперативным персоналом энергообъекта</t>
  </si>
  <si>
    <t>персоналом ОВБ</t>
  </si>
  <si>
    <t>оперативным персоналом энергообъекта с дежурством в выходные, праздничные дни и в ночное время на дому</t>
  </si>
  <si>
    <t>Вологодское РДУ</t>
  </si>
  <si>
    <t>9-00</t>
  </si>
  <si>
    <t>Сводный отчет Филиала ОАО "МРСК Северо-Запада" "Вологдаэнерго" и Филиала ОАО "ФСК ЕЭС" Вологодское ПМЭС</t>
  </si>
  <si>
    <r>
      <t xml:space="preserve">в ОЗ Вологодского РДУ за  замерный день </t>
    </r>
    <r>
      <rPr>
        <u/>
        <sz val="14"/>
        <rFont val="Times New Roman"/>
        <family val="1"/>
        <charset val="204"/>
      </rPr>
      <t>19.06.2013г.</t>
    </r>
    <r>
      <rPr>
        <sz val="14"/>
        <rFont val="Times New Roman"/>
        <family val="1"/>
        <charset val="204"/>
      </rPr>
      <t xml:space="preserve">  (МВт)</t>
    </r>
  </si>
  <si>
    <t>в ОЗ Вологодского РДУ за  замерный день 19.06.2013г.  (МВт)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</si>
</sst>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3" borderId="4" xfId="0" applyFont="1" applyFill="1" applyBorder="1"/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/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13" xfId="0" applyFont="1" applyFill="1" applyBorder="1"/>
    <xf numFmtId="0" fontId="7" fillId="0" borderId="14" xfId="0" applyFont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3" borderId="17" xfId="0" applyFont="1" applyFill="1" applyBorder="1"/>
    <xf numFmtId="0" fontId="3" fillId="0" borderId="13" xfId="0" applyFont="1" applyBorder="1"/>
    <xf numFmtId="0" fontId="0" fillId="0" borderId="13" xfId="0" applyBorder="1"/>
    <xf numFmtId="0" fontId="2" fillId="0" borderId="13" xfId="0" applyFont="1" applyBorder="1" applyAlignment="1">
      <alignment horizontal="center"/>
    </xf>
    <xf numFmtId="0" fontId="4" fillId="0" borderId="13" xfId="0" applyFont="1" applyBorder="1"/>
    <xf numFmtId="0" fontId="0" fillId="0" borderId="18" xfId="0" applyBorder="1"/>
    <xf numFmtId="164" fontId="9" fillId="0" borderId="0" xfId="0" applyNumberFormat="1" applyFont="1"/>
    <xf numFmtId="164" fontId="10" fillId="0" borderId="0" xfId="0" applyNumberFormat="1" applyFont="1" applyBorder="1" applyAlignment="1">
      <alignment horizontal="left"/>
    </xf>
    <xf numFmtId="164" fontId="9" fillId="0" borderId="0" xfId="0" applyNumberFormat="1" applyFont="1" applyBorder="1"/>
    <xf numFmtId="164" fontId="11" fillId="0" borderId="0" xfId="0" applyNumberFormat="1" applyFont="1" applyBorder="1"/>
    <xf numFmtId="164" fontId="9" fillId="0" borderId="0" xfId="0" applyNumberFormat="1" applyFont="1" applyAlignment="1">
      <alignment horizontal="center"/>
    </xf>
    <xf numFmtId="164" fontId="12" fillId="0" borderId="0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64" fontId="10" fillId="0" borderId="19" xfId="0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164" fontId="9" fillId="0" borderId="5" xfId="0" applyNumberFormat="1" applyFont="1" applyBorder="1" applyAlignment="1">
      <alignment wrapText="1"/>
    </xf>
    <xf numFmtId="164" fontId="9" fillId="0" borderId="9" xfId="0" applyNumberFormat="1" applyFont="1" applyBorder="1" applyAlignment="1">
      <alignment horizontal="center"/>
    </xf>
    <xf numFmtId="1" fontId="9" fillId="0" borderId="5" xfId="0" applyNumberFormat="1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/>
    </xf>
    <xf numFmtId="164" fontId="7" fillId="0" borderId="8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9" fontId="7" fillId="0" borderId="20" xfId="2" applyFont="1" applyBorder="1" applyAlignment="1">
      <alignment horizontal="center"/>
    </xf>
    <xf numFmtId="9" fontId="7" fillId="0" borderId="20" xfId="2" applyNumberFormat="1" applyFont="1" applyBorder="1" applyAlignment="1">
      <alignment horizontal="center"/>
    </xf>
    <xf numFmtId="0" fontId="6" fillId="2" borderId="16" xfId="0" applyFont="1" applyFill="1" applyBorder="1" applyAlignment="1">
      <alignment horizontal="center" wrapText="1"/>
    </xf>
    <xf numFmtId="0" fontId="6" fillId="2" borderId="25" xfId="0" applyFont="1" applyFill="1" applyBorder="1" applyAlignment="1">
      <alignment horizontal="center" wrapText="1"/>
    </xf>
    <xf numFmtId="0" fontId="9" fillId="3" borderId="26" xfId="0" applyFont="1" applyFill="1" applyBorder="1" applyAlignment="1">
      <alignment horizontal="center"/>
    </xf>
    <xf numFmtId="0" fontId="9" fillId="3" borderId="24" xfId="0" applyFont="1" applyFill="1" applyBorder="1" applyAlignment="1">
      <alignment horizontal="center"/>
    </xf>
    <xf numFmtId="0" fontId="9" fillId="3" borderId="27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9" fillId="3" borderId="22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0" fontId="14" fillId="0" borderId="0" xfId="0" applyFont="1"/>
    <xf numFmtId="0" fontId="10" fillId="2" borderId="28" xfId="0" applyFont="1" applyFill="1" applyBorder="1" applyAlignment="1">
      <alignment horizontal="center" wrapText="1"/>
    </xf>
    <xf numFmtId="0" fontId="10" fillId="2" borderId="29" xfId="0" applyFont="1" applyFill="1" applyBorder="1" applyAlignment="1">
      <alignment horizontal="center" wrapText="1"/>
    </xf>
    <xf numFmtId="1" fontId="7" fillId="0" borderId="8" xfId="0" applyNumberFormat="1" applyFont="1" applyBorder="1" applyAlignment="1">
      <alignment horizontal="center"/>
    </xf>
    <xf numFmtId="1" fontId="7" fillId="0" borderId="5" xfId="0" applyNumberFormat="1" applyFont="1" applyBorder="1" applyAlignment="1">
      <alignment horizontal="center"/>
    </xf>
    <xf numFmtId="165" fontId="7" fillId="0" borderId="3" xfId="0" applyNumberFormat="1" applyFont="1" applyBorder="1" applyAlignment="1">
      <alignment horizontal="center"/>
    </xf>
    <xf numFmtId="165" fontId="7" fillId="0" borderId="6" xfId="0" applyNumberFormat="1" applyFont="1" applyBorder="1" applyAlignment="1">
      <alignment horizontal="center"/>
    </xf>
    <xf numFmtId="165" fontId="7" fillId="0" borderId="14" xfId="0" applyNumberFormat="1" applyFont="1" applyBorder="1" applyAlignment="1">
      <alignment horizontal="center"/>
    </xf>
    <xf numFmtId="9" fontId="7" fillId="0" borderId="3" xfId="0" applyNumberFormat="1" applyFont="1" applyBorder="1" applyAlignment="1">
      <alignment horizontal="center"/>
    </xf>
    <xf numFmtId="9" fontId="7" fillId="0" borderId="6" xfId="0" applyNumberFormat="1" applyFont="1" applyBorder="1" applyAlignment="1">
      <alignment horizontal="center"/>
    </xf>
    <xf numFmtId="9" fontId="7" fillId="0" borderId="14" xfId="0" applyNumberFormat="1" applyFont="1" applyBorder="1" applyAlignment="1">
      <alignment horizontal="center"/>
    </xf>
    <xf numFmtId="1" fontId="15" fillId="0" borderId="0" xfId="0" applyNumberFormat="1" applyFont="1" applyFill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16" fillId="0" borderId="0" xfId="0" applyFont="1"/>
    <xf numFmtId="0" fontId="7" fillId="2" borderId="27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164" fontId="7" fillId="0" borderId="31" xfId="0" applyNumberFormat="1" applyFont="1" applyBorder="1" applyAlignment="1">
      <alignment horizontal="center"/>
    </xf>
    <xf numFmtId="164" fontId="6" fillId="0" borderId="5" xfId="0" applyNumberFormat="1" applyFont="1" applyFill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164" fontId="15" fillId="0" borderId="0" xfId="0" applyNumberFormat="1" applyFont="1" applyFill="1"/>
    <xf numFmtId="0" fontId="0" fillId="0" borderId="0" xfId="0" applyFill="1"/>
    <xf numFmtId="164" fontId="9" fillId="0" borderId="5" xfId="0" applyNumberFormat="1" applyFont="1" applyBorder="1"/>
    <xf numFmtId="0" fontId="7" fillId="2" borderId="21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0" xfId="0" applyFont="1" applyBorder="1" applyAlignment="1">
      <alignment horizontal="center" wrapText="1"/>
    </xf>
    <xf numFmtId="164" fontId="10" fillId="0" borderId="19" xfId="0" applyNumberFormat="1" applyFont="1" applyBorder="1" applyAlignment="1">
      <alignment horizontal="center"/>
    </xf>
    <xf numFmtId="164" fontId="10" fillId="0" borderId="23" xfId="0" applyNumberFormat="1" applyFont="1" applyBorder="1" applyAlignment="1">
      <alignment horizontal="center"/>
    </xf>
    <xf numFmtId="164" fontId="10" fillId="0" borderId="24" xfId="0" applyNumberFormat="1" applyFont="1" applyBorder="1" applyAlignment="1">
      <alignment horizontal="center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23</xdr:row>
      <xdr:rowOff>123825</xdr:rowOff>
    </xdr:from>
    <xdr:to>
      <xdr:col>6</xdr:col>
      <xdr:colOff>171450</xdr:colOff>
      <xdr:row>24</xdr:row>
      <xdr:rowOff>85725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4829175" y="6429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tabSelected="1" view="pageBreakPreview" topLeftCell="A5" zoomScaleNormal="100" zoomScaleSheetLayoutView="100" workbookViewId="0">
      <pane xSplit="3" ySplit="2" topLeftCell="D7" activePane="bottomRight" state="frozen"/>
      <selection activeCell="A5" sqref="A5"/>
      <selection pane="topRight" activeCell="D5" sqref="D5"/>
      <selection pane="bottomLeft" activeCell="A7" sqref="A7"/>
      <selection pane="bottomRight" activeCell="D7" sqref="D7"/>
    </sheetView>
  </sheetViews>
  <sheetFormatPr defaultRowHeight="18" x14ac:dyDescent="0.25"/>
  <cols>
    <col min="1" max="1" width="26.140625" customWidth="1"/>
    <col min="2" max="2" width="8.28515625" customWidth="1"/>
    <col min="3" max="3" width="13.28515625" style="54" customWidth="1"/>
    <col min="4" max="4" width="7.85546875" style="67" customWidth="1"/>
    <col min="5" max="7" width="7.7109375" style="67" customWidth="1"/>
    <col min="8" max="8" width="8.5703125" style="67" customWidth="1"/>
    <col min="9" max="9" width="7.5703125" style="67" customWidth="1"/>
    <col min="10" max="10" width="8.28515625" style="67" customWidth="1"/>
    <col min="11" max="11" width="8" style="67" customWidth="1"/>
    <col min="12" max="12" width="8.42578125" style="67" customWidth="1"/>
    <col min="13" max="13" width="8.5703125" style="67" customWidth="1"/>
    <col min="14" max="14" width="7.5703125" customWidth="1"/>
    <col min="15" max="15" width="8.85546875" customWidth="1"/>
    <col min="16" max="16" width="3.7109375" customWidth="1"/>
    <col min="17" max="17" width="5.28515625" customWidth="1"/>
    <col min="18" max="18" width="12.5703125" style="75" customWidth="1"/>
    <col min="19" max="19" width="4.85546875" customWidth="1"/>
    <col min="20" max="20" width="5" customWidth="1"/>
    <col min="21" max="21" width="5.42578125" customWidth="1"/>
    <col min="22" max="22" width="4.28515625" customWidth="1"/>
    <col min="23" max="23" width="5.5703125" customWidth="1"/>
    <col min="24" max="24" width="5.7109375" customWidth="1"/>
    <col min="25" max="25" width="5.42578125" customWidth="1"/>
    <col min="26" max="26" width="6.7109375" customWidth="1"/>
  </cols>
  <sheetData>
    <row r="1" spans="1:18" ht="22.5" customHeight="1" x14ac:dyDescent="0.3">
      <c r="A1" s="79" t="s">
        <v>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</row>
    <row r="2" spans="1:18" ht="22.5" customHeight="1" x14ac:dyDescent="0.3">
      <c r="A2" s="79" t="s">
        <v>6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1:18" ht="19.5" customHeight="1" x14ac:dyDescent="0.3">
      <c r="A3" s="79" t="s">
        <v>60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4" spans="1:18" ht="40.5" customHeight="1" thickBot="1" x14ac:dyDescent="0.35">
      <c r="A4" s="1"/>
      <c r="B4" s="80" t="s">
        <v>59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</row>
    <row r="5" spans="1:18" ht="26.25" customHeight="1" x14ac:dyDescent="0.3">
      <c r="A5" s="2" t="s">
        <v>0</v>
      </c>
      <c r="B5" s="14"/>
      <c r="C5" s="55" t="s">
        <v>9</v>
      </c>
      <c r="D5" s="77" t="s">
        <v>2</v>
      </c>
      <c r="E5" s="77"/>
      <c r="F5" s="77"/>
      <c r="G5" s="77"/>
      <c r="H5" s="77"/>
      <c r="I5" s="77"/>
      <c r="J5" s="77"/>
      <c r="K5" s="77"/>
      <c r="L5" s="77"/>
      <c r="M5" s="78"/>
      <c r="N5" s="55" t="s">
        <v>7</v>
      </c>
      <c r="O5" s="56" t="s">
        <v>10</v>
      </c>
    </row>
    <row r="6" spans="1:18" ht="18.75" customHeight="1" thickBot="1" x14ac:dyDescent="0.35">
      <c r="A6" s="20" t="s">
        <v>1</v>
      </c>
      <c r="B6" s="21" t="s">
        <v>17</v>
      </c>
      <c r="C6" s="22" t="s">
        <v>8</v>
      </c>
      <c r="D6" s="68">
        <v>1</v>
      </c>
      <c r="E6" s="69">
        <v>2</v>
      </c>
      <c r="F6" s="69">
        <v>3</v>
      </c>
      <c r="G6" s="69">
        <v>4</v>
      </c>
      <c r="H6" s="69">
        <v>5</v>
      </c>
      <c r="I6" s="69">
        <v>6</v>
      </c>
      <c r="J6" s="69">
        <v>7</v>
      </c>
      <c r="K6" s="69">
        <v>8</v>
      </c>
      <c r="L6" s="69">
        <v>9</v>
      </c>
      <c r="M6" s="69">
        <v>10</v>
      </c>
      <c r="N6" s="46" t="s">
        <v>3</v>
      </c>
      <c r="O6" s="47" t="s">
        <v>4</v>
      </c>
    </row>
    <row r="7" spans="1:18" ht="21" customHeight="1" x14ac:dyDescent="0.3">
      <c r="A7" s="23" t="s">
        <v>57</v>
      </c>
      <c r="B7" s="16" t="s">
        <v>18</v>
      </c>
      <c r="C7" s="48" t="s">
        <v>11</v>
      </c>
      <c r="D7" s="6">
        <v>26.1</v>
      </c>
      <c r="E7" s="6">
        <v>50.8</v>
      </c>
      <c r="F7" s="41">
        <v>71</v>
      </c>
      <c r="G7" s="41">
        <v>71</v>
      </c>
      <c r="H7" s="41">
        <v>71</v>
      </c>
      <c r="I7" s="41">
        <v>71</v>
      </c>
      <c r="J7" s="41">
        <v>71</v>
      </c>
      <c r="K7" s="41">
        <v>71</v>
      </c>
      <c r="L7" s="41">
        <v>71</v>
      </c>
      <c r="M7" s="41">
        <v>71</v>
      </c>
      <c r="N7" s="11"/>
      <c r="O7" s="13"/>
    </row>
    <row r="8" spans="1:18" ht="21" customHeight="1" x14ac:dyDescent="0.3">
      <c r="A8" s="18"/>
      <c r="B8" s="5"/>
      <c r="C8" s="49" t="s">
        <v>12</v>
      </c>
      <c r="D8" s="71">
        <v>1.1000000000000001</v>
      </c>
      <c r="E8" s="71">
        <v>1.2</v>
      </c>
      <c r="F8" s="71">
        <v>21.3</v>
      </c>
      <c r="G8" s="71">
        <v>43.4</v>
      </c>
      <c r="H8" s="71">
        <v>60.4</v>
      </c>
      <c r="I8" s="71">
        <v>60.4</v>
      </c>
      <c r="J8" s="71">
        <v>60.4</v>
      </c>
      <c r="K8" s="71">
        <v>60.4</v>
      </c>
      <c r="L8" s="71">
        <v>60.4</v>
      </c>
      <c r="M8" s="71">
        <v>60.4</v>
      </c>
      <c r="N8" s="7"/>
      <c r="O8" s="8"/>
    </row>
    <row r="9" spans="1:18" ht="21" customHeight="1" x14ac:dyDescent="0.3">
      <c r="A9" s="18"/>
      <c r="B9" s="5"/>
      <c r="C9" s="50" t="s">
        <v>13</v>
      </c>
      <c r="D9" s="71">
        <v>1</v>
      </c>
      <c r="E9" s="71">
        <v>3.8</v>
      </c>
      <c r="F9" s="71">
        <v>8.1</v>
      </c>
      <c r="G9" s="71">
        <v>14.2</v>
      </c>
      <c r="H9" s="71">
        <v>15.2</v>
      </c>
      <c r="I9" s="71">
        <v>28.4</v>
      </c>
      <c r="J9" s="71">
        <v>53.7</v>
      </c>
      <c r="K9" s="71">
        <v>89</v>
      </c>
      <c r="L9" s="71">
        <v>128.19999999999999</v>
      </c>
      <c r="M9" s="71">
        <v>159.19999999999999</v>
      </c>
      <c r="N9" s="12"/>
      <c r="O9" s="19"/>
    </row>
    <row r="10" spans="1:18" ht="21" customHeight="1" thickBot="1" x14ac:dyDescent="0.35">
      <c r="A10" s="18"/>
      <c r="B10" s="9"/>
      <c r="C10" s="51" t="s">
        <v>14</v>
      </c>
      <c r="D10" s="66">
        <f t="shared" ref="D10:M10" si="0">SUM(D7:D9)</f>
        <v>28.2</v>
      </c>
      <c r="E10" s="66">
        <f t="shared" si="0"/>
        <v>55.8</v>
      </c>
      <c r="F10" s="66">
        <f t="shared" si="0"/>
        <v>100.4</v>
      </c>
      <c r="G10" s="66">
        <f t="shared" si="0"/>
        <v>128.6</v>
      </c>
      <c r="H10" s="66">
        <f t="shared" si="0"/>
        <v>146.6</v>
      </c>
      <c r="I10" s="66">
        <f t="shared" si="0"/>
        <v>159.80000000000001</v>
      </c>
      <c r="J10" s="66">
        <f t="shared" si="0"/>
        <v>185.1</v>
      </c>
      <c r="K10" s="66">
        <f t="shared" si="0"/>
        <v>220.4</v>
      </c>
      <c r="L10" s="66">
        <f t="shared" si="0"/>
        <v>259.60000000000002</v>
      </c>
      <c r="M10" s="66">
        <f t="shared" si="0"/>
        <v>290.60000000000002</v>
      </c>
      <c r="N10" s="10">
        <v>1265</v>
      </c>
      <c r="O10" s="44">
        <f>M10/N10</f>
        <v>0.23</v>
      </c>
      <c r="R10" s="74"/>
    </row>
    <row r="11" spans="1:18" ht="21" customHeight="1" x14ac:dyDescent="0.3">
      <c r="A11" s="18"/>
      <c r="B11" s="15" t="s">
        <v>19</v>
      </c>
      <c r="C11" s="52" t="s">
        <v>11</v>
      </c>
      <c r="D11" s="6">
        <v>26.6</v>
      </c>
      <c r="E11" s="6">
        <v>51.7</v>
      </c>
      <c r="F11" s="6">
        <v>71.8</v>
      </c>
      <c r="G11" s="6">
        <v>71.8</v>
      </c>
      <c r="H11" s="6">
        <v>71.8</v>
      </c>
      <c r="I11" s="6">
        <v>71.8</v>
      </c>
      <c r="J11" s="6">
        <v>71.8</v>
      </c>
      <c r="K11" s="6">
        <v>71.8</v>
      </c>
      <c r="L11" s="6">
        <v>71.8</v>
      </c>
      <c r="M11" s="6">
        <v>71.8</v>
      </c>
      <c r="N11" s="3"/>
      <c r="O11" s="4"/>
      <c r="R11" s="74"/>
    </row>
    <row r="12" spans="1:18" ht="21" customHeight="1" x14ac:dyDescent="0.3">
      <c r="A12" s="18"/>
      <c r="B12" s="16"/>
      <c r="C12" s="49" t="s">
        <v>12</v>
      </c>
      <c r="D12" s="71">
        <v>1.1000000000000001</v>
      </c>
      <c r="E12" s="71">
        <v>1.2</v>
      </c>
      <c r="F12" s="71">
        <v>21.3</v>
      </c>
      <c r="G12" s="71">
        <v>43.4</v>
      </c>
      <c r="H12" s="71">
        <v>60.4</v>
      </c>
      <c r="I12" s="71">
        <v>60.4</v>
      </c>
      <c r="J12" s="71">
        <v>60.4</v>
      </c>
      <c r="K12" s="71">
        <v>60.4</v>
      </c>
      <c r="L12" s="71">
        <v>60.4</v>
      </c>
      <c r="M12" s="71">
        <v>60.4</v>
      </c>
      <c r="N12" s="7"/>
      <c r="O12" s="8"/>
      <c r="R12" s="74"/>
    </row>
    <row r="13" spans="1:18" ht="21" customHeight="1" thickBot="1" x14ac:dyDescent="0.35">
      <c r="A13" s="18"/>
      <c r="B13" s="16"/>
      <c r="C13" s="50" t="s">
        <v>13</v>
      </c>
      <c r="D13" s="71">
        <v>1</v>
      </c>
      <c r="E13" s="71">
        <v>3.9</v>
      </c>
      <c r="F13" s="71">
        <v>7.6</v>
      </c>
      <c r="G13" s="71">
        <v>14.5</v>
      </c>
      <c r="H13" s="71">
        <v>15.5</v>
      </c>
      <c r="I13" s="71">
        <v>28.7</v>
      </c>
      <c r="J13" s="71">
        <v>54</v>
      </c>
      <c r="K13" s="71">
        <v>89.3</v>
      </c>
      <c r="L13" s="71">
        <v>128.5</v>
      </c>
      <c r="M13" s="71">
        <v>159.6</v>
      </c>
      <c r="N13" s="12"/>
      <c r="O13" s="19"/>
      <c r="R13" s="74"/>
    </row>
    <row r="14" spans="1:18" ht="21" customHeight="1" thickBot="1" x14ac:dyDescent="0.35">
      <c r="A14" s="18"/>
      <c r="B14" s="17"/>
      <c r="C14" s="51" t="s">
        <v>14</v>
      </c>
      <c r="D14" s="7">
        <f t="shared" ref="D14:M14" si="1">SUM(D11:D13)</f>
        <v>28.7</v>
      </c>
      <c r="E14" s="7">
        <f t="shared" si="1"/>
        <v>56.8</v>
      </c>
      <c r="F14" s="66">
        <f t="shared" si="1"/>
        <v>100.7</v>
      </c>
      <c r="G14" s="66">
        <f t="shared" si="1"/>
        <v>129.69999999999999</v>
      </c>
      <c r="H14" s="66">
        <f t="shared" si="1"/>
        <v>147.69999999999999</v>
      </c>
      <c r="I14" s="66">
        <f t="shared" si="1"/>
        <v>160.9</v>
      </c>
      <c r="J14" s="66">
        <f t="shared" si="1"/>
        <v>186.2</v>
      </c>
      <c r="K14" s="66">
        <f t="shared" si="1"/>
        <v>221.5</v>
      </c>
      <c r="L14" s="7">
        <f t="shared" si="1"/>
        <v>260.7</v>
      </c>
      <c r="M14" s="66">
        <f t="shared" si="1"/>
        <v>291.8</v>
      </c>
      <c r="N14" s="3">
        <v>1367</v>
      </c>
      <c r="O14" s="44">
        <f>M14/N14</f>
        <v>0.21</v>
      </c>
    </row>
    <row r="15" spans="1:18" ht="21" customHeight="1" x14ac:dyDescent="0.3">
      <c r="A15" s="18"/>
      <c r="B15" s="15" t="s">
        <v>20</v>
      </c>
      <c r="C15" s="52" t="s">
        <v>11</v>
      </c>
      <c r="D15" s="6">
        <v>26.4</v>
      </c>
      <c r="E15" s="6">
        <v>51.5</v>
      </c>
      <c r="F15" s="6">
        <v>71.400000000000006</v>
      </c>
      <c r="G15" s="6">
        <v>71.400000000000006</v>
      </c>
      <c r="H15" s="6">
        <v>71.400000000000006</v>
      </c>
      <c r="I15" s="6">
        <v>71.400000000000006</v>
      </c>
      <c r="J15" s="6">
        <v>71.400000000000006</v>
      </c>
      <c r="K15" s="6">
        <v>71.400000000000006</v>
      </c>
      <c r="L15" s="6">
        <v>71.400000000000006</v>
      </c>
      <c r="M15" s="6">
        <v>71.400000000000006</v>
      </c>
      <c r="N15" s="3"/>
      <c r="O15" s="4"/>
    </row>
    <row r="16" spans="1:18" ht="21" customHeight="1" x14ac:dyDescent="0.3">
      <c r="A16" s="18"/>
      <c r="B16" s="16"/>
      <c r="C16" s="49" t="s">
        <v>12</v>
      </c>
      <c r="D16" s="71">
        <v>1.1000000000000001</v>
      </c>
      <c r="E16" s="71">
        <v>1.2</v>
      </c>
      <c r="F16" s="71">
        <v>21</v>
      </c>
      <c r="G16" s="71">
        <v>42.8</v>
      </c>
      <c r="H16" s="71">
        <v>59.8</v>
      </c>
      <c r="I16" s="71">
        <v>59.8</v>
      </c>
      <c r="J16" s="71">
        <v>59.8</v>
      </c>
      <c r="K16" s="71">
        <v>59.8</v>
      </c>
      <c r="L16" s="71">
        <v>59.8</v>
      </c>
      <c r="M16" s="71">
        <v>59.8</v>
      </c>
      <c r="N16" s="7"/>
      <c r="O16" s="8"/>
    </row>
    <row r="17" spans="1:18" ht="21" customHeight="1" x14ac:dyDescent="0.3">
      <c r="A17" s="18"/>
      <c r="B17" s="16"/>
      <c r="C17" s="50" t="s">
        <v>13</v>
      </c>
      <c r="D17" s="71">
        <v>1</v>
      </c>
      <c r="E17" s="71">
        <v>3.9</v>
      </c>
      <c r="F17" s="71">
        <v>7.6</v>
      </c>
      <c r="G17" s="71">
        <v>13.7</v>
      </c>
      <c r="H17" s="71">
        <v>15.7</v>
      </c>
      <c r="I17" s="71">
        <v>28.7</v>
      </c>
      <c r="J17" s="71">
        <v>54.3</v>
      </c>
      <c r="K17" s="71">
        <v>89.5</v>
      </c>
      <c r="L17" s="71">
        <v>128.6</v>
      </c>
      <c r="M17" s="71">
        <v>159.9</v>
      </c>
      <c r="N17" s="12"/>
      <c r="O17" s="19"/>
    </row>
    <row r="18" spans="1:18" ht="21" customHeight="1" thickBot="1" x14ac:dyDescent="0.35">
      <c r="A18" s="18"/>
      <c r="B18" s="17"/>
      <c r="C18" s="51" t="s">
        <v>14</v>
      </c>
      <c r="D18" s="7">
        <f t="shared" ref="D18:M18" si="2">SUM(D15:D17)</f>
        <v>28.5</v>
      </c>
      <c r="E18" s="7">
        <f t="shared" si="2"/>
        <v>56.6</v>
      </c>
      <c r="F18" s="66">
        <f t="shared" si="2"/>
        <v>100</v>
      </c>
      <c r="G18" s="66">
        <f t="shared" si="2"/>
        <v>127.9</v>
      </c>
      <c r="H18" s="66">
        <f t="shared" si="2"/>
        <v>146.9</v>
      </c>
      <c r="I18" s="66">
        <f t="shared" si="2"/>
        <v>159.9</v>
      </c>
      <c r="J18" s="7">
        <f t="shared" si="2"/>
        <v>185.5</v>
      </c>
      <c r="K18" s="66">
        <f t="shared" si="2"/>
        <v>220.7</v>
      </c>
      <c r="L18" s="7">
        <f t="shared" si="2"/>
        <v>259.8</v>
      </c>
      <c r="M18" s="7">
        <f t="shared" si="2"/>
        <v>291.10000000000002</v>
      </c>
      <c r="N18" s="7">
        <v>1333</v>
      </c>
      <c r="O18" s="44">
        <f>M18/N18</f>
        <v>0.22</v>
      </c>
      <c r="P18" s="65"/>
    </row>
    <row r="19" spans="1:18" ht="19.5" customHeight="1" x14ac:dyDescent="0.3">
      <c r="A19" s="24"/>
      <c r="B19" s="15" t="s">
        <v>21</v>
      </c>
      <c r="C19" s="52" t="s">
        <v>11</v>
      </c>
      <c r="D19" s="6">
        <v>26.1</v>
      </c>
      <c r="E19" s="6">
        <v>50.9</v>
      </c>
      <c r="F19" s="6">
        <v>70.8</v>
      </c>
      <c r="G19" s="6">
        <f>F19</f>
        <v>70.8</v>
      </c>
      <c r="H19" s="6">
        <f t="shared" ref="H19:M19" si="3">G19</f>
        <v>70.8</v>
      </c>
      <c r="I19" s="6">
        <f t="shared" si="3"/>
        <v>70.8</v>
      </c>
      <c r="J19" s="6">
        <f t="shared" si="3"/>
        <v>70.8</v>
      </c>
      <c r="K19" s="6">
        <f t="shared" si="3"/>
        <v>70.8</v>
      </c>
      <c r="L19" s="6">
        <f t="shared" si="3"/>
        <v>70.8</v>
      </c>
      <c r="M19" s="6">
        <f t="shared" si="3"/>
        <v>70.8</v>
      </c>
      <c r="N19" s="3"/>
      <c r="O19" s="4"/>
      <c r="P19" s="65"/>
    </row>
    <row r="20" spans="1:18" ht="19.5" customHeight="1" x14ac:dyDescent="0.3">
      <c r="A20" s="24"/>
      <c r="B20" s="16"/>
      <c r="C20" s="49" t="s">
        <v>12</v>
      </c>
      <c r="D20" s="71">
        <v>1.1000000000000001</v>
      </c>
      <c r="E20" s="71">
        <v>1.3</v>
      </c>
      <c r="F20" s="71">
        <v>21.2</v>
      </c>
      <c r="G20" s="71">
        <v>43.1</v>
      </c>
      <c r="H20" s="71">
        <v>60.3</v>
      </c>
      <c r="I20" s="71">
        <v>60.3</v>
      </c>
      <c r="J20" s="71">
        <v>60.3</v>
      </c>
      <c r="K20" s="71">
        <v>60.3</v>
      </c>
      <c r="L20" s="71">
        <v>60.3</v>
      </c>
      <c r="M20" s="71">
        <v>60.3</v>
      </c>
      <c r="N20" s="7"/>
      <c r="O20" s="8"/>
      <c r="P20" s="65"/>
    </row>
    <row r="21" spans="1:18" ht="18.75" x14ac:dyDescent="0.3">
      <c r="A21" s="25"/>
      <c r="B21" s="16"/>
      <c r="C21" s="53" t="s">
        <v>13</v>
      </c>
      <c r="D21" s="71">
        <v>2.2999999999999998</v>
      </c>
      <c r="E21" s="71">
        <v>5.0999999999999996</v>
      </c>
      <c r="F21" s="71">
        <v>8.8000000000000007</v>
      </c>
      <c r="G21" s="71">
        <v>14.5</v>
      </c>
      <c r="H21" s="71">
        <v>16.5</v>
      </c>
      <c r="I21" s="71">
        <v>30.7</v>
      </c>
      <c r="J21" s="71">
        <v>56.2</v>
      </c>
      <c r="K21" s="71">
        <v>91.6</v>
      </c>
      <c r="L21" s="71">
        <v>131</v>
      </c>
      <c r="M21" s="71">
        <v>162</v>
      </c>
      <c r="N21" s="12"/>
      <c r="O21" s="19"/>
      <c r="P21" s="65"/>
    </row>
    <row r="22" spans="1:18" ht="19.5" thickBot="1" x14ac:dyDescent="0.35">
      <c r="A22" s="25"/>
      <c r="B22" s="17"/>
      <c r="C22" s="51" t="s">
        <v>14</v>
      </c>
      <c r="D22" s="7">
        <f t="shared" ref="D22:M22" si="4">SUM(D19:D21)</f>
        <v>29.5</v>
      </c>
      <c r="E22" s="7">
        <f t="shared" si="4"/>
        <v>57.3</v>
      </c>
      <c r="F22" s="66">
        <f t="shared" si="4"/>
        <v>100.8</v>
      </c>
      <c r="G22" s="66">
        <f t="shared" si="4"/>
        <v>128.4</v>
      </c>
      <c r="H22" s="66">
        <f t="shared" si="4"/>
        <v>147.6</v>
      </c>
      <c r="I22" s="66">
        <f t="shared" si="4"/>
        <v>161.80000000000001</v>
      </c>
      <c r="J22" s="7">
        <f t="shared" si="4"/>
        <v>187.3</v>
      </c>
      <c r="K22" s="66">
        <f t="shared" si="4"/>
        <v>222.7</v>
      </c>
      <c r="L22" s="66">
        <f t="shared" si="4"/>
        <v>262.10000000000002</v>
      </c>
      <c r="M22" s="66">
        <f t="shared" si="4"/>
        <v>293.10000000000002</v>
      </c>
      <c r="N22" s="12">
        <v>1322</v>
      </c>
      <c r="O22" s="44">
        <f>M22/N22</f>
        <v>0.22</v>
      </c>
      <c r="P22" s="65"/>
    </row>
    <row r="23" spans="1:18" ht="18.75" x14ac:dyDescent="0.3">
      <c r="A23" s="25"/>
      <c r="B23" s="15" t="s">
        <v>22</v>
      </c>
      <c r="C23" s="52" t="s">
        <v>11</v>
      </c>
      <c r="D23" s="6">
        <v>26.1</v>
      </c>
      <c r="E23" s="41">
        <v>51</v>
      </c>
      <c r="F23" s="6">
        <v>71.099999999999994</v>
      </c>
      <c r="G23" s="6">
        <f>F23</f>
        <v>71.099999999999994</v>
      </c>
      <c r="H23" s="6">
        <f t="shared" ref="H23:M23" si="5">G23</f>
        <v>71.099999999999994</v>
      </c>
      <c r="I23" s="6">
        <f t="shared" si="5"/>
        <v>71.099999999999994</v>
      </c>
      <c r="J23" s="6">
        <f t="shared" si="5"/>
        <v>71.099999999999994</v>
      </c>
      <c r="K23" s="6">
        <f t="shared" si="5"/>
        <v>71.099999999999994</v>
      </c>
      <c r="L23" s="6">
        <f t="shared" si="5"/>
        <v>71.099999999999994</v>
      </c>
      <c r="M23" s="6">
        <f t="shared" si="5"/>
        <v>71.099999999999994</v>
      </c>
      <c r="N23" s="3"/>
      <c r="O23" s="4"/>
      <c r="P23" s="65"/>
    </row>
    <row r="24" spans="1:18" ht="18.75" x14ac:dyDescent="0.3">
      <c r="A24" s="25"/>
      <c r="B24" s="16"/>
      <c r="C24" s="49" t="s">
        <v>12</v>
      </c>
      <c r="D24" s="71">
        <v>1.1000000000000001</v>
      </c>
      <c r="E24" s="71">
        <v>1.2</v>
      </c>
      <c r="F24" s="71">
        <v>21.4</v>
      </c>
      <c r="G24" s="71">
        <v>43.6</v>
      </c>
      <c r="H24" s="71">
        <v>60.6</v>
      </c>
      <c r="I24" s="71">
        <v>60.6</v>
      </c>
      <c r="J24" s="71">
        <v>60.6</v>
      </c>
      <c r="K24" s="71">
        <v>60.6</v>
      </c>
      <c r="L24" s="71">
        <v>60.6</v>
      </c>
      <c r="M24" s="71">
        <v>60.6</v>
      </c>
      <c r="N24" s="7"/>
      <c r="O24" s="8"/>
      <c r="P24" s="65"/>
    </row>
    <row r="25" spans="1:18" ht="18.75" x14ac:dyDescent="0.3">
      <c r="A25" s="25"/>
      <c r="B25" s="16"/>
      <c r="C25" s="50" t="s">
        <v>13</v>
      </c>
      <c r="D25" s="71">
        <v>2.2999999999999998</v>
      </c>
      <c r="E25" s="71">
        <v>4.7</v>
      </c>
      <c r="F25" s="71">
        <v>8.1999999999999993</v>
      </c>
      <c r="G25" s="71">
        <v>14.2</v>
      </c>
      <c r="H25" s="71">
        <v>16.2</v>
      </c>
      <c r="I25" s="71">
        <v>30.3</v>
      </c>
      <c r="J25" s="71">
        <v>56.4</v>
      </c>
      <c r="K25" s="71">
        <v>91.6</v>
      </c>
      <c r="L25" s="71">
        <v>131.1</v>
      </c>
      <c r="M25" s="71">
        <v>162</v>
      </c>
      <c r="N25" s="12"/>
      <c r="O25" s="19"/>
      <c r="P25" s="65"/>
    </row>
    <row r="26" spans="1:18" ht="19.5" thickBot="1" x14ac:dyDescent="0.35">
      <c r="A26" s="25"/>
      <c r="B26" s="17"/>
      <c r="C26" s="51" t="s">
        <v>14</v>
      </c>
      <c r="D26" s="66">
        <f t="shared" ref="D26:M26" si="6">SUM(D23:D25)</f>
        <v>29.5</v>
      </c>
      <c r="E26" s="7">
        <f t="shared" si="6"/>
        <v>56.9</v>
      </c>
      <c r="F26" s="66">
        <f t="shared" si="6"/>
        <v>100.7</v>
      </c>
      <c r="G26" s="66">
        <f t="shared" si="6"/>
        <v>128.9</v>
      </c>
      <c r="H26" s="66">
        <f t="shared" si="6"/>
        <v>147.9</v>
      </c>
      <c r="I26" s="66">
        <f t="shared" si="6"/>
        <v>162</v>
      </c>
      <c r="J26" s="7">
        <f t="shared" si="6"/>
        <v>188.1</v>
      </c>
      <c r="K26" s="66">
        <f t="shared" si="6"/>
        <v>223.3</v>
      </c>
      <c r="L26" s="66">
        <f t="shared" si="6"/>
        <v>262.8</v>
      </c>
      <c r="M26" s="66">
        <f t="shared" si="6"/>
        <v>293.7</v>
      </c>
      <c r="N26" s="10">
        <v>1300</v>
      </c>
      <c r="O26" s="44">
        <f>M26/N26</f>
        <v>0.23</v>
      </c>
    </row>
    <row r="27" spans="1:18" ht="18.75" x14ac:dyDescent="0.3">
      <c r="A27" s="25"/>
      <c r="B27" s="15" t="s">
        <v>23</v>
      </c>
      <c r="C27" s="52" t="s">
        <v>11</v>
      </c>
      <c r="D27" s="6">
        <v>26.3</v>
      </c>
      <c r="E27" s="41">
        <v>51.5</v>
      </c>
      <c r="F27" s="6">
        <v>71.599999999999994</v>
      </c>
      <c r="G27" s="6">
        <f>F27</f>
        <v>71.599999999999994</v>
      </c>
      <c r="H27" s="6">
        <f t="shared" ref="H27:M27" si="7">G27</f>
        <v>71.599999999999994</v>
      </c>
      <c r="I27" s="6">
        <f t="shared" si="7"/>
        <v>71.599999999999994</v>
      </c>
      <c r="J27" s="6">
        <f t="shared" si="7"/>
        <v>71.599999999999994</v>
      </c>
      <c r="K27" s="6">
        <f t="shared" si="7"/>
        <v>71.599999999999994</v>
      </c>
      <c r="L27" s="6">
        <f t="shared" si="7"/>
        <v>71.599999999999994</v>
      </c>
      <c r="M27" s="6">
        <f t="shared" si="7"/>
        <v>71.599999999999994</v>
      </c>
      <c r="N27" s="3"/>
      <c r="O27" s="4"/>
    </row>
    <row r="28" spans="1:18" ht="18.75" x14ac:dyDescent="0.3">
      <c r="A28" s="25"/>
      <c r="B28" s="16"/>
      <c r="C28" s="49" t="s">
        <v>12</v>
      </c>
      <c r="D28" s="71">
        <v>1.1000000000000001</v>
      </c>
      <c r="E28" s="71">
        <v>1.2</v>
      </c>
      <c r="F28" s="71">
        <v>21.3</v>
      </c>
      <c r="G28" s="71">
        <v>43.5</v>
      </c>
      <c r="H28" s="71">
        <v>60.5</v>
      </c>
      <c r="I28" s="71">
        <v>60.5</v>
      </c>
      <c r="J28" s="71">
        <v>60.5</v>
      </c>
      <c r="K28" s="71">
        <v>60.5</v>
      </c>
      <c r="L28" s="71">
        <v>60.5</v>
      </c>
      <c r="M28" s="71">
        <v>60.5</v>
      </c>
      <c r="N28" s="7"/>
      <c r="O28" s="8"/>
    </row>
    <row r="29" spans="1:18" ht="19.5" thickBot="1" x14ac:dyDescent="0.35">
      <c r="A29" s="25"/>
      <c r="B29" s="16"/>
      <c r="C29" s="50" t="s">
        <v>13</v>
      </c>
      <c r="D29" s="71">
        <v>2.2999999999999998</v>
      </c>
      <c r="E29" s="71">
        <v>4.7</v>
      </c>
      <c r="F29" s="71">
        <v>8.1</v>
      </c>
      <c r="G29" s="71">
        <v>14</v>
      </c>
      <c r="H29" s="71">
        <v>17</v>
      </c>
      <c r="I29" s="71">
        <v>31.1</v>
      </c>
      <c r="J29" s="71">
        <v>57.2</v>
      </c>
      <c r="K29" s="71">
        <v>92.4</v>
      </c>
      <c r="L29" s="71">
        <v>131.80000000000001</v>
      </c>
      <c r="M29" s="71">
        <v>162.5</v>
      </c>
      <c r="N29" s="12"/>
      <c r="O29" s="19"/>
    </row>
    <row r="30" spans="1:18" ht="19.5" thickBot="1" x14ac:dyDescent="0.35">
      <c r="A30" s="25"/>
      <c r="B30" s="17"/>
      <c r="C30" s="51" t="s">
        <v>14</v>
      </c>
      <c r="D30" s="7">
        <f t="shared" ref="D30:M30" si="8">SUM(D27:D29)</f>
        <v>29.7</v>
      </c>
      <c r="E30" s="7">
        <f t="shared" si="8"/>
        <v>57.4</v>
      </c>
      <c r="F30" s="66">
        <f t="shared" si="8"/>
        <v>101</v>
      </c>
      <c r="G30" s="66">
        <f t="shared" si="8"/>
        <v>129.1</v>
      </c>
      <c r="H30" s="66">
        <f t="shared" si="8"/>
        <v>149.1</v>
      </c>
      <c r="I30" s="66">
        <f t="shared" si="8"/>
        <v>163.19999999999999</v>
      </c>
      <c r="J30" s="7">
        <f t="shared" si="8"/>
        <v>189.3</v>
      </c>
      <c r="K30" s="66">
        <f t="shared" si="8"/>
        <v>224.5</v>
      </c>
      <c r="L30" s="66">
        <f t="shared" si="8"/>
        <v>263.89999999999998</v>
      </c>
      <c r="M30" s="7">
        <f t="shared" si="8"/>
        <v>294.60000000000002</v>
      </c>
      <c r="N30" s="3">
        <v>1228</v>
      </c>
      <c r="O30" s="44">
        <f>M30/N30</f>
        <v>0.24</v>
      </c>
    </row>
    <row r="31" spans="1:18" ht="18.75" x14ac:dyDescent="0.3">
      <c r="A31" s="25"/>
      <c r="B31" s="15" t="s">
        <v>24</v>
      </c>
      <c r="C31" s="52" t="s">
        <v>11</v>
      </c>
      <c r="D31" s="41">
        <v>26.3</v>
      </c>
      <c r="E31" s="41">
        <v>51.2</v>
      </c>
      <c r="F31" s="41">
        <v>71</v>
      </c>
      <c r="G31" s="41">
        <f>F31</f>
        <v>71</v>
      </c>
      <c r="H31" s="41">
        <f t="shared" ref="H31:M31" si="9">G31</f>
        <v>71</v>
      </c>
      <c r="I31" s="41">
        <f t="shared" si="9"/>
        <v>71</v>
      </c>
      <c r="J31" s="41">
        <f t="shared" si="9"/>
        <v>71</v>
      </c>
      <c r="K31" s="41">
        <f t="shared" si="9"/>
        <v>71</v>
      </c>
      <c r="L31" s="41">
        <f t="shared" si="9"/>
        <v>71</v>
      </c>
      <c r="M31" s="41">
        <f t="shared" si="9"/>
        <v>71</v>
      </c>
      <c r="N31" s="3"/>
      <c r="O31" s="4"/>
    </row>
    <row r="32" spans="1:18" ht="18.75" x14ac:dyDescent="0.3">
      <c r="A32" s="25"/>
      <c r="B32" s="16"/>
      <c r="C32" s="49" t="s">
        <v>12</v>
      </c>
      <c r="D32" s="71">
        <v>1.1000000000000001</v>
      </c>
      <c r="E32" s="71">
        <v>1.2</v>
      </c>
      <c r="F32" s="71">
        <v>21.5</v>
      </c>
      <c r="G32" s="71">
        <v>43.4</v>
      </c>
      <c r="H32" s="71">
        <v>60.4</v>
      </c>
      <c r="I32" s="71">
        <v>60.4</v>
      </c>
      <c r="J32" s="71">
        <v>60.4</v>
      </c>
      <c r="K32" s="71">
        <v>60.4</v>
      </c>
      <c r="L32" s="71">
        <v>60.4</v>
      </c>
      <c r="M32" s="71">
        <v>60.4</v>
      </c>
      <c r="N32" s="7"/>
      <c r="O32" s="63"/>
      <c r="R32" s="74"/>
    </row>
    <row r="33" spans="1:18" ht="18.75" x14ac:dyDescent="0.3">
      <c r="A33" s="25"/>
      <c r="B33" s="16"/>
      <c r="C33" s="50" t="s">
        <v>13</v>
      </c>
      <c r="D33" s="71">
        <v>2.2999999999999998</v>
      </c>
      <c r="E33" s="71">
        <v>4.8</v>
      </c>
      <c r="F33" s="71">
        <v>8.1999999999999993</v>
      </c>
      <c r="G33" s="71">
        <v>14.2</v>
      </c>
      <c r="H33" s="71">
        <v>17.2</v>
      </c>
      <c r="I33" s="71">
        <v>31.1</v>
      </c>
      <c r="J33" s="71">
        <v>56.8</v>
      </c>
      <c r="K33" s="71">
        <v>91.9</v>
      </c>
      <c r="L33" s="71">
        <v>131.19999999999999</v>
      </c>
      <c r="M33" s="71">
        <v>161.9</v>
      </c>
      <c r="N33" s="12"/>
      <c r="O33" s="64"/>
      <c r="R33" s="74"/>
    </row>
    <row r="34" spans="1:18" ht="19.5" thickBot="1" x14ac:dyDescent="0.35">
      <c r="A34" s="25"/>
      <c r="B34" s="17"/>
      <c r="C34" s="51" t="s">
        <v>14</v>
      </c>
      <c r="D34" s="66">
        <f t="shared" ref="D34:M34" si="10">SUM(D31:D33)</f>
        <v>29.7</v>
      </c>
      <c r="E34" s="66">
        <f t="shared" si="10"/>
        <v>57.2</v>
      </c>
      <c r="F34" s="66">
        <f t="shared" si="10"/>
        <v>100.7</v>
      </c>
      <c r="G34" s="66">
        <f t="shared" si="10"/>
        <v>128.6</v>
      </c>
      <c r="H34" s="66">
        <f t="shared" si="10"/>
        <v>148.6</v>
      </c>
      <c r="I34" s="66">
        <f t="shared" si="10"/>
        <v>162.5</v>
      </c>
      <c r="J34" s="66">
        <f t="shared" si="10"/>
        <v>188.2</v>
      </c>
      <c r="K34" s="66">
        <f t="shared" si="10"/>
        <v>223.3</v>
      </c>
      <c r="L34" s="66">
        <f t="shared" si="10"/>
        <v>262.60000000000002</v>
      </c>
      <c r="M34" s="66">
        <f t="shared" si="10"/>
        <v>293.3</v>
      </c>
      <c r="N34" s="7">
        <v>1305</v>
      </c>
      <c r="O34" s="44">
        <f>M34/N34</f>
        <v>0.22</v>
      </c>
      <c r="R34" s="74"/>
    </row>
    <row r="35" spans="1:18" ht="18.75" x14ac:dyDescent="0.3">
      <c r="A35" s="25"/>
      <c r="B35" s="15" t="s">
        <v>25</v>
      </c>
      <c r="C35" s="52" t="s">
        <v>11</v>
      </c>
      <c r="D35" s="6">
        <v>26.9</v>
      </c>
      <c r="E35" s="6">
        <v>52.3</v>
      </c>
      <c r="F35" s="6">
        <v>72.2</v>
      </c>
      <c r="G35" s="6">
        <f>F35</f>
        <v>72.2</v>
      </c>
      <c r="H35" s="6">
        <f t="shared" ref="H35:M35" si="11">G35</f>
        <v>72.2</v>
      </c>
      <c r="I35" s="6">
        <f t="shared" si="11"/>
        <v>72.2</v>
      </c>
      <c r="J35" s="6">
        <f t="shared" si="11"/>
        <v>72.2</v>
      </c>
      <c r="K35" s="6">
        <f t="shared" si="11"/>
        <v>72.2</v>
      </c>
      <c r="L35" s="6">
        <f t="shared" si="11"/>
        <v>72.2</v>
      </c>
      <c r="M35" s="6">
        <f t="shared" si="11"/>
        <v>72.2</v>
      </c>
      <c r="N35" s="3"/>
      <c r="O35" s="62"/>
      <c r="R35" s="74"/>
    </row>
    <row r="36" spans="1:18" ht="18.75" x14ac:dyDescent="0.3">
      <c r="A36" s="25"/>
      <c r="B36" s="16"/>
      <c r="C36" s="49" t="s">
        <v>12</v>
      </c>
      <c r="D36" s="71">
        <v>1.1000000000000001</v>
      </c>
      <c r="E36" s="71">
        <v>1.4</v>
      </c>
      <c r="F36" s="71">
        <v>22.2</v>
      </c>
      <c r="G36" s="71">
        <v>44.1</v>
      </c>
      <c r="H36" s="71">
        <v>61.1</v>
      </c>
      <c r="I36" s="71">
        <v>61.1</v>
      </c>
      <c r="J36" s="71">
        <v>61.1</v>
      </c>
      <c r="K36" s="71">
        <v>61.1</v>
      </c>
      <c r="L36" s="71">
        <v>61.1</v>
      </c>
      <c r="M36" s="71">
        <v>61.1</v>
      </c>
      <c r="N36" s="7"/>
      <c r="O36" s="63"/>
      <c r="R36" s="74"/>
    </row>
    <row r="37" spans="1:18" ht="18.75" x14ac:dyDescent="0.3">
      <c r="A37" s="25"/>
      <c r="B37" s="16"/>
      <c r="C37" s="53" t="s">
        <v>13</v>
      </c>
      <c r="D37" s="71">
        <v>2.2999999999999998</v>
      </c>
      <c r="E37" s="71">
        <v>4.9000000000000004</v>
      </c>
      <c r="F37" s="71">
        <v>8.9</v>
      </c>
      <c r="G37" s="71">
        <v>17</v>
      </c>
      <c r="H37" s="71">
        <v>20</v>
      </c>
      <c r="I37" s="71">
        <v>34</v>
      </c>
      <c r="J37" s="71">
        <v>59.7</v>
      </c>
      <c r="K37" s="71">
        <v>94.9</v>
      </c>
      <c r="L37" s="71">
        <v>134.19999999999999</v>
      </c>
      <c r="M37" s="71">
        <v>165.1</v>
      </c>
      <c r="N37" s="12"/>
      <c r="O37" s="64"/>
      <c r="R37" s="74"/>
    </row>
    <row r="38" spans="1:18" ht="19.5" thickBot="1" x14ac:dyDescent="0.35">
      <c r="A38" s="25"/>
      <c r="B38" s="17"/>
      <c r="C38" s="51" t="s">
        <v>14</v>
      </c>
      <c r="D38" s="7">
        <f t="shared" ref="D38:M38" si="12">SUM(D35:D37)</f>
        <v>30.3</v>
      </c>
      <c r="E38" s="66">
        <f t="shared" si="12"/>
        <v>58.6</v>
      </c>
      <c r="F38" s="66">
        <f t="shared" si="12"/>
        <v>103.3</v>
      </c>
      <c r="G38" s="66">
        <f t="shared" si="12"/>
        <v>133.30000000000001</v>
      </c>
      <c r="H38" s="66">
        <f t="shared" si="12"/>
        <v>153.30000000000001</v>
      </c>
      <c r="I38" s="66">
        <f t="shared" si="12"/>
        <v>167.3</v>
      </c>
      <c r="J38" s="7">
        <f t="shared" si="12"/>
        <v>193</v>
      </c>
      <c r="K38" s="66">
        <f t="shared" si="12"/>
        <v>228.2</v>
      </c>
      <c r="L38" s="7">
        <f t="shared" si="12"/>
        <v>267.5</v>
      </c>
      <c r="M38" s="66">
        <f t="shared" si="12"/>
        <v>298.39999999999998</v>
      </c>
      <c r="N38" s="12">
        <v>1405</v>
      </c>
      <c r="O38" s="44">
        <f>M38/N38</f>
        <v>0.21</v>
      </c>
    </row>
    <row r="39" spans="1:18" ht="18.75" x14ac:dyDescent="0.3">
      <c r="A39" s="25"/>
      <c r="B39" s="15" t="s">
        <v>26</v>
      </c>
      <c r="C39" s="52" t="s">
        <v>11</v>
      </c>
      <c r="D39" s="6">
        <v>27.7</v>
      </c>
      <c r="E39" s="6">
        <v>53.1</v>
      </c>
      <c r="F39" s="6">
        <v>72.900000000000006</v>
      </c>
      <c r="G39" s="6">
        <f>F39</f>
        <v>72.900000000000006</v>
      </c>
      <c r="H39" s="6">
        <f t="shared" ref="H39:M39" si="13">G39</f>
        <v>72.900000000000006</v>
      </c>
      <c r="I39" s="6">
        <f t="shared" si="13"/>
        <v>72.900000000000006</v>
      </c>
      <c r="J39" s="6">
        <f t="shared" si="13"/>
        <v>72.900000000000006</v>
      </c>
      <c r="K39" s="6">
        <f t="shared" si="13"/>
        <v>72.900000000000006</v>
      </c>
      <c r="L39" s="6">
        <f t="shared" si="13"/>
        <v>72.900000000000006</v>
      </c>
      <c r="M39" s="6">
        <f t="shared" si="13"/>
        <v>72.900000000000006</v>
      </c>
      <c r="N39" s="3"/>
      <c r="O39" s="59"/>
    </row>
    <row r="40" spans="1:18" ht="18.75" x14ac:dyDescent="0.3">
      <c r="A40" s="25"/>
      <c r="B40" s="16"/>
      <c r="C40" s="49" t="s">
        <v>12</v>
      </c>
      <c r="D40" s="71">
        <v>1.1000000000000001</v>
      </c>
      <c r="E40" s="71">
        <v>1.4</v>
      </c>
      <c r="F40" s="71">
        <v>22.2</v>
      </c>
      <c r="G40" s="71">
        <v>44</v>
      </c>
      <c r="H40" s="71">
        <v>61</v>
      </c>
      <c r="I40" s="71">
        <v>61</v>
      </c>
      <c r="J40" s="71">
        <v>61</v>
      </c>
      <c r="K40" s="71">
        <v>61</v>
      </c>
      <c r="L40" s="71">
        <v>61</v>
      </c>
      <c r="M40" s="71">
        <v>61</v>
      </c>
      <c r="N40" s="7"/>
      <c r="O40" s="60"/>
    </row>
    <row r="41" spans="1:18" ht="18.75" x14ac:dyDescent="0.3">
      <c r="A41" s="25"/>
      <c r="B41" s="16"/>
      <c r="C41" s="50" t="s">
        <v>13</v>
      </c>
      <c r="D41" s="71">
        <v>2.2999999999999998</v>
      </c>
      <c r="E41" s="71">
        <v>5.4</v>
      </c>
      <c r="F41" s="71">
        <v>9.8000000000000007</v>
      </c>
      <c r="G41" s="71">
        <v>20.399999999999999</v>
      </c>
      <c r="H41" s="71">
        <v>24.4</v>
      </c>
      <c r="I41" s="71">
        <v>38.6</v>
      </c>
      <c r="J41" s="71">
        <v>64.400000000000006</v>
      </c>
      <c r="K41" s="71">
        <v>99.5</v>
      </c>
      <c r="L41" s="71">
        <v>138.9</v>
      </c>
      <c r="M41" s="71">
        <v>169.9</v>
      </c>
      <c r="N41" s="12"/>
      <c r="O41" s="61"/>
    </row>
    <row r="42" spans="1:18" ht="17.25" customHeight="1" thickBot="1" x14ac:dyDescent="0.35">
      <c r="A42" s="26"/>
      <c r="B42" s="17"/>
      <c r="C42" s="51" t="s">
        <v>14</v>
      </c>
      <c r="D42" s="7">
        <f t="shared" ref="D42:M42" si="14">SUM(D39:D41)</f>
        <v>31.1</v>
      </c>
      <c r="E42" s="7">
        <f t="shared" si="14"/>
        <v>59.9</v>
      </c>
      <c r="F42" s="66">
        <f t="shared" si="14"/>
        <v>104.9</v>
      </c>
      <c r="G42" s="66">
        <f t="shared" si="14"/>
        <v>137.30000000000001</v>
      </c>
      <c r="H42" s="66">
        <f t="shared" si="14"/>
        <v>158.30000000000001</v>
      </c>
      <c r="I42" s="66">
        <f t="shared" si="14"/>
        <v>172.5</v>
      </c>
      <c r="J42" s="7">
        <f t="shared" si="14"/>
        <v>198.3</v>
      </c>
      <c r="K42" s="66">
        <f t="shared" si="14"/>
        <v>233.4</v>
      </c>
      <c r="L42" s="66">
        <f t="shared" si="14"/>
        <v>272.8</v>
      </c>
      <c r="M42" s="7">
        <f t="shared" si="14"/>
        <v>303.8</v>
      </c>
      <c r="N42" s="7">
        <v>1492</v>
      </c>
      <c r="O42" s="45">
        <f>M42/N42</f>
        <v>0.2</v>
      </c>
    </row>
    <row r="43" spans="1:18" ht="18.75" customHeight="1" x14ac:dyDescent="0.3">
      <c r="A43" s="26"/>
      <c r="B43" s="15" t="s">
        <v>15</v>
      </c>
      <c r="C43" s="52" t="s">
        <v>11</v>
      </c>
      <c r="D43" s="6">
        <v>27.7</v>
      </c>
      <c r="E43" s="41">
        <v>53.5</v>
      </c>
      <c r="F43" s="41">
        <v>73.599999999999994</v>
      </c>
      <c r="G43" s="6">
        <f>F43</f>
        <v>73.599999999999994</v>
      </c>
      <c r="H43" s="6">
        <f t="shared" ref="H43:M43" si="15">G43</f>
        <v>73.599999999999994</v>
      </c>
      <c r="I43" s="6">
        <f t="shared" si="15"/>
        <v>73.599999999999994</v>
      </c>
      <c r="J43" s="6">
        <f t="shared" si="15"/>
        <v>73.599999999999994</v>
      </c>
      <c r="K43" s="6">
        <f t="shared" si="15"/>
        <v>73.599999999999994</v>
      </c>
      <c r="L43" s="6">
        <f t="shared" si="15"/>
        <v>73.599999999999994</v>
      </c>
      <c r="M43" s="6">
        <f t="shared" si="15"/>
        <v>73.599999999999994</v>
      </c>
      <c r="N43" s="3"/>
      <c r="O43" s="62"/>
    </row>
    <row r="44" spans="1:18" ht="18" customHeight="1" x14ac:dyDescent="0.3">
      <c r="A44" s="26"/>
      <c r="B44" s="16"/>
      <c r="C44" s="49" t="s">
        <v>12</v>
      </c>
      <c r="D44" s="71">
        <v>1.1000000000000001</v>
      </c>
      <c r="E44" s="71">
        <v>1.4</v>
      </c>
      <c r="F44" s="71">
        <v>22.4</v>
      </c>
      <c r="G44" s="71">
        <v>44.6</v>
      </c>
      <c r="H44" s="71">
        <v>62</v>
      </c>
      <c r="I44" s="71">
        <v>62</v>
      </c>
      <c r="J44" s="71">
        <v>62</v>
      </c>
      <c r="K44" s="71">
        <v>62</v>
      </c>
      <c r="L44" s="71">
        <v>62</v>
      </c>
      <c r="M44" s="71">
        <v>62</v>
      </c>
      <c r="N44" s="7"/>
      <c r="O44" s="63"/>
    </row>
    <row r="45" spans="1:18" ht="16.5" customHeight="1" x14ac:dyDescent="0.3">
      <c r="A45" s="26"/>
      <c r="B45" s="16"/>
      <c r="C45" s="50" t="s">
        <v>13</v>
      </c>
      <c r="D45" s="71">
        <v>1.6</v>
      </c>
      <c r="E45" s="71">
        <v>4.7</v>
      </c>
      <c r="F45" s="71">
        <v>8.6999999999999993</v>
      </c>
      <c r="G45" s="71">
        <v>19.399999999999999</v>
      </c>
      <c r="H45" s="71">
        <v>25.4</v>
      </c>
      <c r="I45" s="71">
        <v>39</v>
      </c>
      <c r="J45" s="71">
        <v>64.8</v>
      </c>
      <c r="K45" s="71">
        <v>99.9</v>
      </c>
      <c r="L45" s="71">
        <v>139.1</v>
      </c>
      <c r="M45" s="71">
        <v>170.1</v>
      </c>
      <c r="N45" s="12"/>
      <c r="O45" s="64"/>
    </row>
    <row r="46" spans="1:18" ht="18" customHeight="1" thickBot="1" x14ac:dyDescent="0.35">
      <c r="A46" s="25"/>
      <c r="B46" s="17"/>
      <c r="C46" s="51" t="s">
        <v>14</v>
      </c>
      <c r="D46" s="7">
        <f t="shared" ref="D46:M46" si="16">SUM(D43:D45)</f>
        <v>30.4</v>
      </c>
      <c r="E46" s="7">
        <f t="shared" si="16"/>
        <v>59.6</v>
      </c>
      <c r="F46" s="66">
        <f t="shared" si="16"/>
        <v>104.7</v>
      </c>
      <c r="G46" s="66">
        <f t="shared" si="16"/>
        <v>137.6</v>
      </c>
      <c r="H46" s="66">
        <f t="shared" si="16"/>
        <v>161</v>
      </c>
      <c r="I46" s="66">
        <f t="shared" si="16"/>
        <v>174.6</v>
      </c>
      <c r="J46" s="7">
        <f t="shared" si="16"/>
        <v>200.4</v>
      </c>
      <c r="K46" s="66">
        <f t="shared" si="16"/>
        <v>235.5</v>
      </c>
      <c r="L46" s="7">
        <f t="shared" si="16"/>
        <v>274.7</v>
      </c>
      <c r="M46" s="7">
        <f t="shared" si="16"/>
        <v>305.7</v>
      </c>
      <c r="N46" s="7">
        <v>1454</v>
      </c>
      <c r="O46" s="45">
        <f>M46/N42</f>
        <v>0.2</v>
      </c>
      <c r="P46" s="65"/>
    </row>
    <row r="47" spans="1:18" ht="18" customHeight="1" x14ac:dyDescent="0.3">
      <c r="A47" s="25"/>
      <c r="B47" s="15" t="s">
        <v>27</v>
      </c>
      <c r="C47" s="52" t="s">
        <v>11</v>
      </c>
      <c r="D47" s="41">
        <v>28</v>
      </c>
      <c r="E47" s="41">
        <v>54</v>
      </c>
      <c r="F47" s="6">
        <v>74.099999999999994</v>
      </c>
      <c r="G47" s="6">
        <f>F47</f>
        <v>74.099999999999994</v>
      </c>
      <c r="H47" s="6">
        <f t="shared" ref="H47:M47" si="17">G47</f>
        <v>74.099999999999994</v>
      </c>
      <c r="I47" s="6">
        <f t="shared" si="17"/>
        <v>74.099999999999994</v>
      </c>
      <c r="J47" s="6">
        <f t="shared" si="17"/>
        <v>74.099999999999994</v>
      </c>
      <c r="K47" s="6">
        <f t="shared" si="17"/>
        <v>74.099999999999994</v>
      </c>
      <c r="L47" s="6">
        <f t="shared" si="17"/>
        <v>74.099999999999994</v>
      </c>
      <c r="M47" s="6">
        <f t="shared" si="17"/>
        <v>74.099999999999994</v>
      </c>
      <c r="N47" s="3"/>
      <c r="O47" s="62"/>
      <c r="P47" s="65"/>
    </row>
    <row r="48" spans="1:18" ht="18" customHeight="1" x14ac:dyDescent="0.3">
      <c r="A48" s="25"/>
      <c r="B48" s="16"/>
      <c r="C48" s="49" t="s">
        <v>12</v>
      </c>
      <c r="D48" s="71">
        <v>1.1000000000000001</v>
      </c>
      <c r="E48" s="71">
        <v>1.5</v>
      </c>
      <c r="F48" s="71">
        <v>22.3</v>
      </c>
      <c r="G48" s="71">
        <v>44.4</v>
      </c>
      <c r="H48" s="71">
        <v>61.4</v>
      </c>
      <c r="I48" s="71">
        <v>61.4</v>
      </c>
      <c r="J48" s="71">
        <v>61.4</v>
      </c>
      <c r="K48" s="71">
        <v>61.4</v>
      </c>
      <c r="L48" s="71">
        <v>61.4</v>
      </c>
      <c r="M48" s="71">
        <v>61.4</v>
      </c>
      <c r="N48" s="7"/>
      <c r="O48" s="63"/>
      <c r="P48" s="65"/>
    </row>
    <row r="49" spans="1:18" ht="18" customHeight="1" thickBot="1" x14ac:dyDescent="0.35">
      <c r="A49" s="25"/>
      <c r="B49" s="16"/>
      <c r="C49" s="50" t="s">
        <v>13</v>
      </c>
      <c r="D49" s="71">
        <v>2.2999999999999998</v>
      </c>
      <c r="E49" s="71">
        <v>5.4</v>
      </c>
      <c r="F49" s="71">
        <v>10.1</v>
      </c>
      <c r="G49" s="71">
        <v>21.1</v>
      </c>
      <c r="H49" s="71">
        <v>29.1</v>
      </c>
      <c r="I49" s="71">
        <v>42.6</v>
      </c>
      <c r="J49" s="71">
        <v>68.7</v>
      </c>
      <c r="K49" s="71">
        <v>103.9</v>
      </c>
      <c r="L49" s="71">
        <v>143.19999999999999</v>
      </c>
      <c r="M49" s="71">
        <v>174.3</v>
      </c>
      <c r="N49" s="12"/>
      <c r="O49" s="64"/>
      <c r="P49" s="65"/>
    </row>
    <row r="50" spans="1:18" ht="18" customHeight="1" thickBot="1" x14ac:dyDescent="0.35">
      <c r="A50" s="25"/>
      <c r="B50" s="17"/>
      <c r="C50" s="51" t="s">
        <v>14</v>
      </c>
      <c r="D50" s="7">
        <f t="shared" ref="D50:M50" si="18">SUM(D47:D49)</f>
        <v>31.4</v>
      </c>
      <c r="E50" s="66">
        <f t="shared" si="18"/>
        <v>60.9</v>
      </c>
      <c r="F50" s="66">
        <f t="shared" si="18"/>
        <v>106.5</v>
      </c>
      <c r="G50" s="66">
        <f t="shared" si="18"/>
        <v>139.6</v>
      </c>
      <c r="H50" s="66">
        <f t="shared" si="18"/>
        <v>164.6</v>
      </c>
      <c r="I50" s="66">
        <f t="shared" si="18"/>
        <v>178.1</v>
      </c>
      <c r="J50" s="7">
        <f t="shared" si="18"/>
        <v>204.2</v>
      </c>
      <c r="K50" s="66">
        <f t="shared" si="18"/>
        <v>239.4</v>
      </c>
      <c r="L50" s="7">
        <f t="shared" si="18"/>
        <v>278.7</v>
      </c>
      <c r="M50" s="66">
        <f t="shared" si="18"/>
        <v>309.8</v>
      </c>
      <c r="N50" s="3">
        <v>1541</v>
      </c>
      <c r="O50" s="45">
        <f>M50/N50</f>
        <v>0.2</v>
      </c>
      <c r="P50" s="65"/>
    </row>
    <row r="51" spans="1:18" ht="18" customHeight="1" x14ac:dyDescent="0.3">
      <c r="A51" s="25"/>
      <c r="B51" s="15" t="s">
        <v>28</v>
      </c>
      <c r="C51" s="52" t="s">
        <v>11</v>
      </c>
      <c r="D51" s="41">
        <v>28</v>
      </c>
      <c r="E51" s="6">
        <v>54.1</v>
      </c>
      <c r="F51" s="6">
        <v>74.3</v>
      </c>
      <c r="G51" s="6">
        <f>F51</f>
        <v>74.3</v>
      </c>
      <c r="H51" s="6">
        <f t="shared" ref="H51:M51" si="19">G51</f>
        <v>74.3</v>
      </c>
      <c r="I51" s="6">
        <f t="shared" si="19"/>
        <v>74.3</v>
      </c>
      <c r="J51" s="6">
        <f t="shared" si="19"/>
        <v>74.3</v>
      </c>
      <c r="K51" s="6">
        <f t="shared" si="19"/>
        <v>74.3</v>
      </c>
      <c r="L51" s="6">
        <f t="shared" si="19"/>
        <v>74.3</v>
      </c>
      <c r="M51" s="6">
        <f t="shared" si="19"/>
        <v>74.3</v>
      </c>
      <c r="N51" s="3"/>
      <c r="O51" s="62"/>
      <c r="P51" s="65"/>
    </row>
    <row r="52" spans="1:18" ht="18" customHeight="1" x14ac:dyDescent="0.3">
      <c r="A52" s="25"/>
      <c r="B52" s="16"/>
      <c r="C52" s="49" t="s">
        <v>12</v>
      </c>
      <c r="D52" s="71">
        <v>1.1000000000000001</v>
      </c>
      <c r="E52" s="71">
        <v>1.6</v>
      </c>
      <c r="F52" s="71">
        <v>22.5</v>
      </c>
      <c r="G52" s="71">
        <v>44.6</v>
      </c>
      <c r="H52" s="71">
        <v>61.6</v>
      </c>
      <c r="I52" s="71">
        <v>61.6</v>
      </c>
      <c r="J52" s="71">
        <v>61.6</v>
      </c>
      <c r="K52" s="71">
        <v>61.6</v>
      </c>
      <c r="L52" s="71">
        <v>61.6</v>
      </c>
      <c r="M52" s="71">
        <v>61.6</v>
      </c>
      <c r="N52" s="7"/>
      <c r="O52" s="63"/>
    </row>
    <row r="53" spans="1:18" ht="18" customHeight="1" x14ac:dyDescent="0.3">
      <c r="A53" s="25"/>
      <c r="B53" s="16"/>
      <c r="C53" s="50" t="s">
        <v>13</v>
      </c>
      <c r="D53" s="71">
        <v>2.2999999999999998</v>
      </c>
      <c r="E53" s="71">
        <v>5.3</v>
      </c>
      <c r="F53" s="71">
        <v>9.5</v>
      </c>
      <c r="G53" s="71">
        <v>19.600000000000001</v>
      </c>
      <c r="H53" s="71">
        <v>27.6</v>
      </c>
      <c r="I53" s="71">
        <v>41.3</v>
      </c>
      <c r="J53" s="71">
        <v>67.5</v>
      </c>
      <c r="K53" s="71">
        <v>102.8</v>
      </c>
      <c r="L53" s="71">
        <v>142.1</v>
      </c>
      <c r="M53" s="71">
        <v>173.2</v>
      </c>
      <c r="N53" s="12"/>
      <c r="O53" s="64"/>
    </row>
    <row r="54" spans="1:18" ht="18" customHeight="1" thickBot="1" x14ac:dyDescent="0.35">
      <c r="A54" s="25"/>
      <c r="B54" s="17"/>
      <c r="C54" s="51" t="s">
        <v>14</v>
      </c>
      <c r="D54" s="7">
        <f t="shared" ref="D54:M54" si="20">SUM(D51:D53)</f>
        <v>31.4</v>
      </c>
      <c r="E54" s="7">
        <f t="shared" si="20"/>
        <v>61</v>
      </c>
      <c r="F54" s="66">
        <f t="shared" si="20"/>
        <v>106.3</v>
      </c>
      <c r="G54" s="66">
        <f t="shared" si="20"/>
        <v>138.5</v>
      </c>
      <c r="H54" s="66">
        <f t="shared" si="20"/>
        <v>163.5</v>
      </c>
      <c r="I54" s="66">
        <f t="shared" si="20"/>
        <v>177.2</v>
      </c>
      <c r="J54" s="7">
        <f t="shared" si="20"/>
        <v>203.4</v>
      </c>
      <c r="K54" s="66">
        <f t="shared" si="20"/>
        <v>238.7</v>
      </c>
      <c r="L54" s="66">
        <f t="shared" si="20"/>
        <v>278</v>
      </c>
      <c r="M54" s="66">
        <f t="shared" si="20"/>
        <v>309.10000000000002</v>
      </c>
      <c r="N54" s="7">
        <v>1485</v>
      </c>
      <c r="O54" s="44">
        <f>M54/N54</f>
        <v>0.21</v>
      </c>
    </row>
    <row r="55" spans="1:18" ht="18" customHeight="1" x14ac:dyDescent="0.3">
      <c r="A55" s="25"/>
      <c r="B55" s="15" t="s">
        <v>29</v>
      </c>
      <c r="C55" s="52" t="s">
        <v>11</v>
      </c>
      <c r="D55" s="41">
        <v>28</v>
      </c>
      <c r="E55" s="6">
        <v>53.8</v>
      </c>
      <c r="F55" s="6">
        <v>73.7</v>
      </c>
      <c r="G55" s="6">
        <f>F55</f>
        <v>73.7</v>
      </c>
      <c r="H55" s="6">
        <f t="shared" ref="H55:M55" si="21">G55</f>
        <v>73.7</v>
      </c>
      <c r="I55" s="6">
        <f t="shared" si="21"/>
        <v>73.7</v>
      </c>
      <c r="J55" s="6">
        <f t="shared" si="21"/>
        <v>73.7</v>
      </c>
      <c r="K55" s="6">
        <f t="shared" si="21"/>
        <v>73.7</v>
      </c>
      <c r="L55" s="6">
        <f t="shared" si="21"/>
        <v>73.7</v>
      </c>
      <c r="M55" s="6">
        <f t="shared" si="21"/>
        <v>73.7</v>
      </c>
      <c r="N55" s="3"/>
      <c r="O55" s="59"/>
    </row>
    <row r="56" spans="1:18" ht="18" customHeight="1" x14ac:dyDescent="0.3">
      <c r="A56" s="25"/>
      <c r="B56" s="16"/>
      <c r="C56" s="49" t="s">
        <v>12</v>
      </c>
      <c r="D56" s="71">
        <v>1.1000000000000001</v>
      </c>
      <c r="E56" s="71">
        <v>1.4</v>
      </c>
      <c r="F56" s="71">
        <v>22.1</v>
      </c>
      <c r="G56" s="71">
        <v>43.9</v>
      </c>
      <c r="H56" s="71">
        <v>60.9</v>
      </c>
      <c r="I56" s="71">
        <v>60.9</v>
      </c>
      <c r="J56" s="71">
        <v>60.9</v>
      </c>
      <c r="K56" s="71">
        <v>60.9</v>
      </c>
      <c r="L56" s="71">
        <v>60.9</v>
      </c>
      <c r="M56" s="71">
        <v>60.9</v>
      </c>
      <c r="N56" s="7"/>
      <c r="O56" s="8"/>
    </row>
    <row r="57" spans="1:18" ht="18" customHeight="1" x14ac:dyDescent="0.3">
      <c r="A57" s="25"/>
      <c r="B57" s="16"/>
      <c r="C57" s="50" t="s">
        <v>13</v>
      </c>
      <c r="D57" s="71">
        <v>2.2999999999999998</v>
      </c>
      <c r="E57" s="71">
        <v>5.0999999999999996</v>
      </c>
      <c r="F57" s="71">
        <v>8.9</v>
      </c>
      <c r="G57" s="71">
        <v>19.8</v>
      </c>
      <c r="H57" s="71">
        <v>27.2</v>
      </c>
      <c r="I57" s="71">
        <v>40.9</v>
      </c>
      <c r="J57" s="71">
        <v>67.099999999999994</v>
      </c>
      <c r="K57" s="71">
        <v>102.5</v>
      </c>
      <c r="L57" s="71">
        <v>141.69999999999999</v>
      </c>
      <c r="M57" s="71">
        <v>172.7</v>
      </c>
      <c r="N57" s="12"/>
      <c r="O57" s="19"/>
    </row>
    <row r="58" spans="1:18" ht="18" customHeight="1" thickBot="1" x14ac:dyDescent="0.35">
      <c r="A58" s="25"/>
      <c r="B58" s="17"/>
      <c r="C58" s="51" t="s">
        <v>14</v>
      </c>
      <c r="D58" s="7">
        <f t="shared" ref="D58:M58" si="22">SUM(D55:D57)</f>
        <v>31.4</v>
      </c>
      <c r="E58" s="7">
        <f t="shared" si="22"/>
        <v>60.3</v>
      </c>
      <c r="F58" s="66">
        <f t="shared" si="22"/>
        <v>104.7</v>
      </c>
      <c r="G58" s="66">
        <f t="shared" si="22"/>
        <v>137.4</v>
      </c>
      <c r="H58" s="66">
        <f t="shared" si="22"/>
        <v>161.80000000000001</v>
      </c>
      <c r="I58" s="66">
        <f t="shared" si="22"/>
        <v>175.5</v>
      </c>
      <c r="J58" s="7">
        <f t="shared" si="22"/>
        <v>201.7</v>
      </c>
      <c r="K58" s="66">
        <f t="shared" si="22"/>
        <v>237.1</v>
      </c>
      <c r="L58" s="7">
        <f t="shared" si="22"/>
        <v>276.3</v>
      </c>
      <c r="M58" s="66">
        <f t="shared" si="22"/>
        <v>307.3</v>
      </c>
      <c r="N58" s="12">
        <v>1428</v>
      </c>
      <c r="O58" s="44">
        <f>M58/N58</f>
        <v>0.22</v>
      </c>
    </row>
    <row r="59" spans="1:18" ht="18" customHeight="1" x14ac:dyDescent="0.3">
      <c r="A59" s="25"/>
      <c r="B59" s="15" t="s">
        <v>30</v>
      </c>
      <c r="C59" s="52" t="s">
        <v>11</v>
      </c>
      <c r="D59" s="6">
        <v>28.1</v>
      </c>
      <c r="E59" s="6">
        <v>54.1</v>
      </c>
      <c r="F59" s="41">
        <v>74</v>
      </c>
      <c r="G59" s="41">
        <f>F59</f>
        <v>74</v>
      </c>
      <c r="H59" s="41">
        <f t="shared" ref="H59:M59" si="23">G59</f>
        <v>74</v>
      </c>
      <c r="I59" s="41">
        <f t="shared" si="23"/>
        <v>74</v>
      </c>
      <c r="J59" s="41">
        <f t="shared" si="23"/>
        <v>74</v>
      </c>
      <c r="K59" s="41">
        <f t="shared" si="23"/>
        <v>74</v>
      </c>
      <c r="L59" s="41">
        <f t="shared" si="23"/>
        <v>74</v>
      </c>
      <c r="M59" s="41">
        <f t="shared" si="23"/>
        <v>74</v>
      </c>
      <c r="N59" s="3"/>
      <c r="O59" s="4"/>
    </row>
    <row r="60" spans="1:18" ht="16.5" customHeight="1" x14ac:dyDescent="0.3">
      <c r="A60" s="27"/>
      <c r="B60" s="16"/>
      <c r="C60" s="49" t="s">
        <v>12</v>
      </c>
      <c r="D60" s="71">
        <v>1.1000000000000001</v>
      </c>
      <c r="E60" s="71">
        <v>1.3</v>
      </c>
      <c r="F60" s="71">
        <v>22.1</v>
      </c>
      <c r="G60" s="71">
        <v>44.2</v>
      </c>
      <c r="H60" s="71">
        <v>61.2</v>
      </c>
      <c r="I60" s="71">
        <v>61.2</v>
      </c>
      <c r="J60" s="71">
        <v>61.2</v>
      </c>
      <c r="K60" s="71">
        <v>61.2</v>
      </c>
      <c r="L60" s="71">
        <v>61.2</v>
      </c>
      <c r="M60" s="71">
        <v>61.2</v>
      </c>
      <c r="N60" s="7"/>
      <c r="O60" s="8"/>
    </row>
    <row r="61" spans="1:18" ht="18" customHeight="1" x14ac:dyDescent="0.3">
      <c r="A61" s="25"/>
      <c r="B61" s="16"/>
      <c r="C61" s="50" t="s">
        <v>13</v>
      </c>
      <c r="D61" s="71">
        <v>2.2999999999999998</v>
      </c>
      <c r="E61" s="71">
        <v>5</v>
      </c>
      <c r="F61" s="71">
        <v>9.5</v>
      </c>
      <c r="G61" s="71">
        <v>20.2</v>
      </c>
      <c r="H61" s="71">
        <v>25.2</v>
      </c>
      <c r="I61" s="71">
        <v>39</v>
      </c>
      <c r="J61" s="71">
        <v>65.099999999999994</v>
      </c>
      <c r="K61" s="71">
        <v>100.3</v>
      </c>
      <c r="L61" s="71">
        <v>139.69999999999999</v>
      </c>
      <c r="M61" s="71">
        <v>170.8</v>
      </c>
      <c r="N61" s="12"/>
      <c r="O61" s="19"/>
    </row>
    <row r="62" spans="1:18" ht="20.25" customHeight="1" thickBot="1" x14ac:dyDescent="0.35">
      <c r="A62" s="25"/>
      <c r="B62" s="17"/>
      <c r="C62" s="51" t="s">
        <v>14</v>
      </c>
      <c r="D62" s="7">
        <f t="shared" ref="D62:M62" si="24">SUM(D59:D61)</f>
        <v>31.5</v>
      </c>
      <c r="E62" s="66">
        <f t="shared" si="24"/>
        <v>60.4</v>
      </c>
      <c r="F62" s="66">
        <f t="shared" si="24"/>
        <v>105.6</v>
      </c>
      <c r="G62" s="66">
        <f t="shared" si="24"/>
        <v>138.4</v>
      </c>
      <c r="H62" s="66">
        <f t="shared" si="24"/>
        <v>160.4</v>
      </c>
      <c r="I62" s="66">
        <f t="shared" si="24"/>
        <v>174.2</v>
      </c>
      <c r="J62" s="7">
        <f t="shared" si="24"/>
        <v>200.3</v>
      </c>
      <c r="K62" s="66">
        <f t="shared" si="24"/>
        <v>235.5</v>
      </c>
      <c r="L62" s="7">
        <f t="shared" si="24"/>
        <v>274.89999999999998</v>
      </c>
      <c r="M62" s="66">
        <f t="shared" si="24"/>
        <v>306</v>
      </c>
      <c r="N62" s="7">
        <v>1465</v>
      </c>
      <c r="O62" s="44">
        <f>M62/N62</f>
        <v>0.21</v>
      </c>
    </row>
    <row r="63" spans="1:18" ht="19.5" customHeight="1" x14ac:dyDescent="0.3">
      <c r="A63" s="25"/>
      <c r="B63" s="15" t="s">
        <v>31</v>
      </c>
      <c r="C63" s="52" t="s">
        <v>11</v>
      </c>
      <c r="D63" s="6">
        <v>27.7</v>
      </c>
      <c r="E63" s="41">
        <v>53.4</v>
      </c>
      <c r="F63" s="41">
        <v>73.5</v>
      </c>
      <c r="G63" s="6">
        <f>F63</f>
        <v>73.5</v>
      </c>
      <c r="H63" s="6">
        <f t="shared" ref="H63:M63" si="25">G63</f>
        <v>73.5</v>
      </c>
      <c r="I63" s="6">
        <f t="shared" si="25"/>
        <v>73.5</v>
      </c>
      <c r="J63" s="6">
        <f t="shared" si="25"/>
        <v>73.5</v>
      </c>
      <c r="K63" s="6">
        <f t="shared" si="25"/>
        <v>73.5</v>
      </c>
      <c r="L63" s="6">
        <f t="shared" si="25"/>
        <v>73.5</v>
      </c>
      <c r="M63" s="6">
        <f t="shared" si="25"/>
        <v>73.5</v>
      </c>
      <c r="N63" s="3"/>
      <c r="O63" s="4"/>
      <c r="R63" s="74"/>
    </row>
    <row r="64" spans="1:18" ht="18.75" customHeight="1" x14ac:dyDescent="0.3">
      <c r="A64" s="25"/>
      <c r="B64" s="16"/>
      <c r="C64" s="49" t="s">
        <v>12</v>
      </c>
      <c r="D64" s="71">
        <v>1.1000000000000001</v>
      </c>
      <c r="E64" s="71">
        <v>1.4</v>
      </c>
      <c r="F64" s="71">
        <v>22.2</v>
      </c>
      <c r="G64" s="71">
        <v>44.1</v>
      </c>
      <c r="H64" s="71">
        <v>61.1</v>
      </c>
      <c r="I64" s="71">
        <v>61.1</v>
      </c>
      <c r="J64" s="71">
        <v>61.1</v>
      </c>
      <c r="K64" s="71">
        <v>61.1</v>
      </c>
      <c r="L64" s="71">
        <v>61.1</v>
      </c>
      <c r="M64" s="71">
        <v>61.1</v>
      </c>
      <c r="N64" s="7"/>
      <c r="O64" s="8"/>
      <c r="R64" s="74"/>
    </row>
    <row r="65" spans="1:18" ht="19.5" customHeight="1" thickBot="1" x14ac:dyDescent="0.35">
      <c r="A65" s="25"/>
      <c r="B65" s="16"/>
      <c r="C65" s="53" t="s">
        <v>13</v>
      </c>
      <c r="D65" s="71">
        <v>2.2999999999999998</v>
      </c>
      <c r="E65" s="71">
        <v>5.0999999999999996</v>
      </c>
      <c r="F65" s="71">
        <v>9.8000000000000007</v>
      </c>
      <c r="G65" s="71">
        <v>20</v>
      </c>
      <c r="H65" s="71">
        <v>24</v>
      </c>
      <c r="I65" s="71">
        <v>37.700000000000003</v>
      </c>
      <c r="J65" s="71">
        <v>63.6</v>
      </c>
      <c r="K65" s="71">
        <v>98.8</v>
      </c>
      <c r="L65" s="71">
        <v>138.19999999999999</v>
      </c>
      <c r="M65" s="71">
        <v>169.2</v>
      </c>
      <c r="N65" s="12"/>
      <c r="O65" s="19"/>
      <c r="R65" s="74"/>
    </row>
    <row r="66" spans="1:18" ht="18.75" customHeight="1" thickBot="1" x14ac:dyDescent="0.35">
      <c r="A66" s="25"/>
      <c r="B66" s="17"/>
      <c r="C66" s="51" t="s">
        <v>14</v>
      </c>
      <c r="D66" s="7">
        <f t="shared" ref="D66:M66" si="26">SUM(D63:D65)</f>
        <v>31.1</v>
      </c>
      <c r="E66" s="7">
        <f t="shared" si="26"/>
        <v>59.9</v>
      </c>
      <c r="F66" s="66">
        <f t="shared" si="26"/>
        <v>105.5</v>
      </c>
      <c r="G66" s="66">
        <f t="shared" si="26"/>
        <v>137.6</v>
      </c>
      <c r="H66" s="66">
        <f t="shared" si="26"/>
        <v>158.6</v>
      </c>
      <c r="I66" s="66">
        <f t="shared" si="26"/>
        <v>172.3</v>
      </c>
      <c r="J66" s="7">
        <f t="shared" si="26"/>
        <v>198.2</v>
      </c>
      <c r="K66" s="66">
        <f t="shared" si="26"/>
        <v>233.4</v>
      </c>
      <c r="L66" s="66">
        <f t="shared" si="26"/>
        <v>272.8</v>
      </c>
      <c r="M66" s="7">
        <f t="shared" si="26"/>
        <v>303.8</v>
      </c>
      <c r="N66" s="3">
        <v>1414</v>
      </c>
      <c r="O66" s="44">
        <f>M66/N66</f>
        <v>0.21</v>
      </c>
      <c r="P66" s="65"/>
      <c r="R66" s="74"/>
    </row>
    <row r="67" spans="1:18" ht="21.75" customHeight="1" x14ac:dyDescent="0.3">
      <c r="A67" s="25"/>
      <c r="B67" s="15" t="s">
        <v>32</v>
      </c>
      <c r="C67" s="52" t="s">
        <v>11</v>
      </c>
      <c r="D67" s="6">
        <v>27.6</v>
      </c>
      <c r="E67" s="6">
        <v>53.1</v>
      </c>
      <c r="F67" s="6">
        <v>72.900000000000006</v>
      </c>
      <c r="G67" s="6">
        <f>F67</f>
        <v>72.900000000000006</v>
      </c>
      <c r="H67" s="6">
        <f t="shared" ref="H67:M67" si="27">G67</f>
        <v>72.900000000000006</v>
      </c>
      <c r="I67" s="6">
        <f t="shared" si="27"/>
        <v>72.900000000000006</v>
      </c>
      <c r="J67" s="6">
        <f t="shared" si="27"/>
        <v>72.900000000000006</v>
      </c>
      <c r="K67" s="6">
        <f t="shared" si="27"/>
        <v>72.900000000000006</v>
      </c>
      <c r="L67" s="6">
        <f t="shared" si="27"/>
        <v>72.900000000000006</v>
      </c>
      <c r="M67" s="6">
        <f t="shared" si="27"/>
        <v>72.900000000000006</v>
      </c>
      <c r="N67" s="3"/>
      <c r="O67" s="4"/>
      <c r="P67" s="65"/>
      <c r="R67" s="74"/>
    </row>
    <row r="68" spans="1:18" ht="18.75" x14ac:dyDescent="0.3">
      <c r="A68" s="25"/>
      <c r="B68" s="16"/>
      <c r="C68" s="49" t="s">
        <v>12</v>
      </c>
      <c r="D68" s="71">
        <v>1.1000000000000001</v>
      </c>
      <c r="E68" s="71">
        <v>1.4</v>
      </c>
      <c r="F68" s="71">
        <v>21.9</v>
      </c>
      <c r="G68" s="71">
        <v>43.8</v>
      </c>
      <c r="H68" s="71">
        <v>60.8</v>
      </c>
      <c r="I68" s="71">
        <v>60.8</v>
      </c>
      <c r="J68" s="71">
        <v>60.8</v>
      </c>
      <c r="K68" s="71">
        <v>60.8</v>
      </c>
      <c r="L68" s="71">
        <v>60.8</v>
      </c>
      <c r="M68" s="71">
        <v>60.8</v>
      </c>
      <c r="N68" s="7"/>
      <c r="O68" s="8"/>
      <c r="P68" s="65"/>
      <c r="R68" s="74"/>
    </row>
    <row r="69" spans="1:18" ht="18.75" x14ac:dyDescent="0.3">
      <c r="A69" s="25"/>
      <c r="B69" s="16"/>
      <c r="C69" s="50" t="s">
        <v>13</v>
      </c>
      <c r="D69" s="71">
        <v>2.2999999999999998</v>
      </c>
      <c r="E69" s="71">
        <v>5</v>
      </c>
      <c r="F69" s="71">
        <v>8.6999999999999993</v>
      </c>
      <c r="G69" s="71">
        <v>17.600000000000001</v>
      </c>
      <c r="H69" s="71">
        <v>21.6</v>
      </c>
      <c r="I69" s="71">
        <v>35.4</v>
      </c>
      <c r="J69" s="71">
        <v>61.3</v>
      </c>
      <c r="K69" s="71">
        <v>96.6</v>
      </c>
      <c r="L69" s="71">
        <v>135.80000000000001</v>
      </c>
      <c r="M69" s="71">
        <v>166.5</v>
      </c>
      <c r="N69" s="12"/>
      <c r="O69" s="19"/>
      <c r="P69" s="65"/>
    </row>
    <row r="70" spans="1:18" ht="19.5" thickBot="1" x14ac:dyDescent="0.35">
      <c r="A70" s="25"/>
      <c r="B70" s="17"/>
      <c r="C70" s="51" t="s">
        <v>14</v>
      </c>
      <c r="D70" s="66">
        <f t="shared" ref="D70:M70" si="28">SUM(D67:D69)</f>
        <v>31</v>
      </c>
      <c r="E70" s="7">
        <f t="shared" si="28"/>
        <v>59.5</v>
      </c>
      <c r="F70" s="66">
        <f t="shared" si="28"/>
        <v>103.5</v>
      </c>
      <c r="G70" s="66">
        <f t="shared" si="28"/>
        <v>134.30000000000001</v>
      </c>
      <c r="H70" s="66">
        <f t="shared" si="28"/>
        <v>155.30000000000001</v>
      </c>
      <c r="I70" s="66">
        <f t="shared" si="28"/>
        <v>169.1</v>
      </c>
      <c r="J70" s="66">
        <f t="shared" si="28"/>
        <v>195</v>
      </c>
      <c r="K70" s="66">
        <f t="shared" si="28"/>
        <v>230.3</v>
      </c>
      <c r="L70" s="7">
        <f t="shared" si="28"/>
        <v>269.5</v>
      </c>
      <c r="M70" s="7">
        <f t="shared" si="28"/>
        <v>300.2</v>
      </c>
      <c r="N70" s="7">
        <v>1434</v>
      </c>
      <c r="O70" s="44">
        <f>M70/N70</f>
        <v>0.21</v>
      </c>
      <c r="P70" s="65"/>
    </row>
    <row r="71" spans="1:18" ht="18.75" x14ac:dyDescent="0.3">
      <c r="A71" s="25"/>
      <c r="B71" s="15" t="s">
        <v>33</v>
      </c>
      <c r="C71" s="52" t="s">
        <v>11</v>
      </c>
      <c r="D71" s="6">
        <v>27.3</v>
      </c>
      <c r="E71" s="41">
        <v>53.3</v>
      </c>
      <c r="F71" s="41">
        <v>73.400000000000006</v>
      </c>
      <c r="G71" s="6">
        <f>F71</f>
        <v>73.400000000000006</v>
      </c>
      <c r="H71" s="6">
        <f t="shared" ref="H71:M71" si="29">G71</f>
        <v>73.400000000000006</v>
      </c>
      <c r="I71" s="6">
        <f t="shared" si="29"/>
        <v>73.400000000000006</v>
      </c>
      <c r="J71" s="6">
        <f t="shared" si="29"/>
        <v>73.400000000000006</v>
      </c>
      <c r="K71" s="6">
        <f t="shared" si="29"/>
        <v>73.400000000000006</v>
      </c>
      <c r="L71" s="6">
        <f t="shared" si="29"/>
        <v>73.400000000000006</v>
      </c>
      <c r="M71" s="6">
        <f t="shared" si="29"/>
        <v>73.400000000000006</v>
      </c>
      <c r="N71" s="3"/>
      <c r="O71" s="4"/>
      <c r="P71" s="65"/>
    </row>
    <row r="72" spans="1:18" ht="18.75" x14ac:dyDescent="0.3">
      <c r="A72" s="25"/>
      <c r="B72" s="16"/>
      <c r="C72" s="49" t="s">
        <v>12</v>
      </c>
      <c r="D72" s="71">
        <v>1.1000000000000001</v>
      </c>
      <c r="E72" s="71">
        <v>1.2</v>
      </c>
      <c r="F72" s="71">
        <v>21.9</v>
      </c>
      <c r="G72" s="71">
        <v>44</v>
      </c>
      <c r="H72" s="71">
        <v>61</v>
      </c>
      <c r="I72" s="71">
        <v>61</v>
      </c>
      <c r="J72" s="71">
        <v>61</v>
      </c>
      <c r="K72" s="71">
        <v>61</v>
      </c>
      <c r="L72" s="71">
        <v>61</v>
      </c>
      <c r="M72" s="71">
        <v>61</v>
      </c>
      <c r="N72" s="7"/>
      <c r="O72" s="8"/>
      <c r="P72" s="65"/>
    </row>
    <row r="73" spans="1:18" ht="18.75" x14ac:dyDescent="0.3">
      <c r="A73" s="25"/>
      <c r="B73" s="16"/>
      <c r="C73" s="50" t="s">
        <v>13</v>
      </c>
      <c r="D73" s="71">
        <v>2.2999999999999998</v>
      </c>
      <c r="E73" s="71">
        <v>5.3</v>
      </c>
      <c r="F73" s="71">
        <v>9.5</v>
      </c>
      <c r="G73" s="71">
        <v>19.3</v>
      </c>
      <c r="H73" s="71">
        <v>23.3</v>
      </c>
      <c r="I73" s="71">
        <v>37.1</v>
      </c>
      <c r="J73" s="71">
        <v>62.9</v>
      </c>
      <c r="K73" s="71">
        <v>98.2</v>
      </c>
      <c r="L73" s="71">
        <v>137.5</v>
      </c>
      <c r="M73" s="71">
        <v>168.2</v>
      </c>
      <c r="N73" s="12"/>
      <c r="O73" s="19"/>
    </row>
    <row r="74" spans="1:18" ht="19.5" thickBot="1" x14ac:dyDescent="0.35">
      <c r="A74" s="25"/>
      <c r="B74" s="17"/>
      <c r="C74" s="51" t="s">
        <v>14</v>
      </c>
      <c r="D74" s="7">
        <f t="shared" ref="D74:M74" si="30">SUM(D71:D73)</f>
        <v>30.7</v>
      </c>
      <c r="E74" s="7">
        <f t="shared" si="30"/>
        <v>59.8</v>
      </c>
      <c r="F74" s="66">
        <f t="shared" si="30"/>
        <v>104.8</v>
      </c>
      <c r="G74" s="66">
        <f t="shared" si="30"/>
        <v>136.69999999999999</v>
      </c>
      <c r="H74" s="66">
        <f t="shared" si="30"/>
        <v>157.69999999999999</v>
      </c>
      <c r="I74" s="66">
        <f t="shared" si="30"/>
        <v>171.5</v>
      </c>
      <c r="J74" s="66">
        <f t="shared" si="30"/>
        <v>197.3</v>
      </c>
      <c r="K74" s="66">
        <f t="shared" si="30"/>
        <v>232.6</v>
      </c>
      <c r="L74" s="7">
        <f t="shared" si="30"/>
        <v>271.89999999999998</v>
      </c>
      <c r="M74" s="7">
        <f t="shared" si="30"/>
        <v>302.60000000000002</v>
      </c>
      <c r="N74" s="12">
        <v>1494</v>
      </c>
      <c r="O74" s="45">
        <f>M74/N74</f>
        <v>0.2</v>
      </c>
    </row>
    <row r="75" spans="1:18" ht="18.75" x14ac:dyDescent="0.3">
      <c r="A75" s="25"/>
      <c r="B75" s="15" t="s">
        <v>34</v>
      </c>
      <c r="C75" s="52" t="s">
        <v>11</v>
      </c>
      <c r="D75" s="6">
        <v>26.9</v>
      </c>
      <c r="E75" s="6">
        <v>52.6</v>
      </c>
      <c r="F75" s="6">
        <v>72.8</v>
      </c>
      <c r="G75" s="6">
        <f>F75</f>
        <v>72.8</v>
      </c>
      <c r="H75" s="6">
        <f t="shared" ref="H75:M75" si="31">G75</f>
        <v>72.8</v>
      </c>
      <c r="I75" s="6">
        <f t="shared" si="31"/>
        <v>72.8</v>
      </c>
      <c r="J75" s="6">
        <f t="shared" si="31"/>
        <v>72.8</v>
      </c>
      <c r="K75" s="6">
        <f t="shared" si="31"/>
        <v>72.8</v>
      </c>
      <c r="L75" s="6">
        <f t="shared" si="31"/>
        <v>72.8</v>
      </c>
      <c r="M75" s="6">
        <f t="shared" si="31"/>
        <v>72.8</v>
      </c>
      <c r="N75" s="3"/>
      <c r="O75" s="4"/>
    </row>
    <row r="76" spans="1:18" ht="18.75" x14ac:dyDescent="0.3">
      <c r="A76" s="25"/>
      <c r="B76" s="16"/>
      <c r="C76" s="49" t="s">
        <v>12</v>
      </c>
      <c r="D76" s="71">
        <v>1.1000000000000001</v>
      </c>
      <c r="E76" s="71">
        <v>1.3</v>
      </c>
      <c r="F76" s="71">
        <v>21.8</v>
      </c>
      <c r="G76" s="71">
        <v>44</v>
      </c>
      <c r="H76" s="71">
        <v>61</v>
      </c>
      <c r="I76" s="71">
        <v>61</v>
      </c>
      <c r="J76" s="71">
        <v>61</v>
      </c>
      <c r="K76" s="71">
        <v>61</v>
      </c>
      <c r="L76" s="71">
        <v>61</v>
      </c>
      <c r="M76" s="71">
        <v>61</v>
      </c>
      <c r="N76" s="7"/>
      <c r="O76" s="8"/>
      <c r="P76" s="65"/>
    </row>
    <row r="77" spans="1:18" ht="18.75" x14ac:dyDescent="0.3">
      <c r="A77" s="25"/>
      <c r="B77" s="16"/>
      <c r="C77" s="50" t="s">
        <v>13</v>
      </c>
      <c r="D77" s="71">
        <v>2.2999999999999998</v>
      </c>
      <c r="E77" s="71">
        <v>5.3</v>
      </c>
      <c r="F77" s="71">
        <v>9.5</v>
      </c>
      <c r="G77" s="71">
        <v>19.3</v>
      </c>
      <c r="H77" s="71">
        <v>23.3</v>
      </c>
      <c r="I77" s="71">
        <v>37</v>
      </c>
      <c r="J77" s="71">
        <v>62.8</v>
      </c>
      <c r="K77" s="71">
        <v>98</v>
      </c>
      <c r="L77" s="71">
        <v>137.30000000000001</v>
      </c>
      <c r="M77" s="71">
        <v>167.9</v>
      </c>
      <c r="N77" s="12"/>
      <c r="O77" s="19"/>
      <c r="P77" s="65"/>
    </row>
    <row r="78" spans="1:18" ht="19.5" thickBot="1" x14ac:dyDescent="0.35">
      <c r="A78" s="25"/>
      <c r="B78" s="17"/>
      <c r="C78" s="51" t="s">
        <v>14</v>
      </c>
      <c r="D78" s="7">
        <f t="shared" ref="D78:M78" si="32">SUM(D75:D77)</f>
        <v>30.3</v>
      </c>
      <c r="E78" s="7">
        <f t="shared" si="32"/>
        <v>59.2</v>
      </c>
      <c r="F78" s="66">
        <f t="shared" si="32"/>
        <v>104.1</v>
      </c>
      <c r="G78" s="66">
        <f t="shared" si="32"/>
        <v>136.1</v>
      </c>
      <c r="H78" s="66">
        <f t="shared" si="32"/>
        <v>157.1</v>
      </c>
      <c r="I78" s="66">
        <f t="shared" si="32"/>
        <v>170.8</v>
      </c>
      <c r="J78" s="7">
        <f t="shared" si="32"/>
        <v>196.6</v>
      </c>
      <c r="K78" s="66">
        <f t="shared" si="32"/>
        <v>231.8</v>
      </c>
      <c r="L78" s="66">
        <f t="shared" si="32"/>
        <v>271.10000000000002</v>
      </c>
      <c r="M78" s="7">
        <f t="shared" si="32"/>
        <v>301.7</v>
      </c>
      <c r="N78" s="58">
        <v>1469</v>
      </c>
      <c r="O78" s="44">
        <f>M78/N78</f>
        <v>0.21</v>
      </c>
      <c r="P78" s="65"/>
      <c r="R78" s="74"/>
    </row>
    <row r="79" spans="1:18" ht="16.5" customHeight="1" x14ac:dyDescent="0.3">
      <c r="A79" s="25"/>
      <c r="B79" s="15" t="s">
        <v>35</v>
      </c>
      <c r="C79" s="52" t="s">
        <v>11</v>
      </c>
      <c r="D79" s="6">
        <v>26.7</v>
      </c>
      <c r="E79" s="6">
        <v>52.3</v>
      </c>
      <c r="F79" s="6">
        <v>72.400000000000006</v>
      </c>
      <c r="G79" s="6">
        <f>F79</f>
        <v>72.400000000000006</v>
      </c>
      <c r="H79" s="6">
        <f t="shared" ref="H79:M79" si="33">G79</f>
        <v>72.400000000000006</v>
      </c>
      <c r="I79" s="6">
        <f t="shared" si="33"/>
        <v>72.400000000000006</v>
      </c>
      <c r="J79" s="6">
        <f t="shared" si="33"/>
        <v>72.400000000000006</v>
      </c>
      <c r="K79" s="6">
        <f t="shared" si="33"/>
        <v>72.400000000000006</v>
      </c>
      <c r="L79" s="6">
        <f t="shared" si="33"/>
        <v>72.400000000000006</v>
      </c>
      <c r="M79" s="6">
        <f t="shared" si="33"/>
        <v>72.400000000000006</v>
      </c>
      <c r="N79" s="3"/>
      <c r="O79" s="4"/>
      <c r="P79" s="65"/>
      <c r="R79" s="74"/>
    </row>
    <row r="80" spans="1:18" ht="17.25" customHeight="1" x14ac:dyDescent="0.3">
      <c r="A80" s="25"/>
      <c r="B80" s="16"/>
      <c r="C80" s="49" t="s">
        <v>12</v>
      </c>
      <c r="D80" s="71">
        <v>1.1000000000000001</v>
      </c>
      <c r="E80" s="71">
        <v>1.3</v>
      </c>
      <c r="F80" s="71">
        <v>21.8</v>
      </c>
      <c r="G80" s="71">
        <v>44</v>
      </c>
      <c r="H80" s="71">
        <v>61</v>
      </c>
      <c r="I80" s="71">
        <v>61</v>
      </c>
      <c r="J80" s="71">
        <v>61</v>
      </c>
      <c r="K80" s="71">
        <v>61</v>
      </c>
      <c r="L80" s="71">
        <v>61</v>
      </c>
      <c r="M80" s="71">
        <v>61</v>
      </c>
      <c r="N80" s="7"/>
      <c r="O80" s="8"/>
      <c r="P80" s="65"/>
      <c r="R80" s="74"/>
    </row>
    <row r="81" spans="1:18" ht="18.75" customHeight="1" thickBot="1" x14ac:dyDescent="0.35">
      <c r="A81" s="26"/>
      <c r="B81" s="16"/>
      <c r="C81" s="50" t="s">
        <v>13</v>
      </c>
      <c r="D81" s="71">
        <v>2.2999999999999998</v>
      </c>
      <c r="E81" s="71">
        <v>5.2</v>
      </c>
      <c r="F81" s="71">
        <v>9.4</v>
      </c>
      <c r="G81" s="71">
        <v>18</v>
      </c>
      <c r="H81" s="71">
        <v>22</v>
      </c>
      <c r="I81" s="71">
        <v>35.6</v>
      </c>
      <c r="J81" s="71">
        <v>61.5</v>
      </c>
      <c r="K81" s="71">
        <v>96.6</v>
      </c>
      <c r="L81" s="71">
        <v>135.80000000000001</v>
      </c>
      <c r="M81" s="71">
        <v>166.9</v>
      </c>
      <c r="N81" s="12"/>
      <c r="O81" s="19"/>
      <c r="P81" s="65"/>
    </row>
    <row r="82" spans="1:18" ht="20.25" customHeight="1" thickBot="1" x14ac:dyDescent="0.35">
      <c r="A82" s="26"/>
      <c r="B82" s="17"/>
      <c r="C82" s="51" t="s">
        <v>14</v>
      </c>
      <c r="D82" s="66">
        <f t="shared" ref="D82:M82" si="34">SUM(D79:D81)</f>
        <v>30.1</v>
      </c>
      <c r="E82" s="66">
        <f t="shared" si="34"/>
        <v>58.8</v>
      </c>
      <c r="F82" s="66">
        <f t="shared" si="34"/>
        <v>103.6</v>
      </c>
      <c r="G82" s="66">
        <f t="shared" si="34"/>
        <v>134.4</v>
      </c>
      <c r="H82" s="66">
        <f t="shared" si="34"/>
        <v>155.4</v>
      </c>
      <c r="I82" s="66">
        <f t="shared" si="34"/>
        <v>169</v>
      </c>
      <c r="J82" s="66">
        <f t="shared" si="34"/>
        <v>194.9</v>
      </c>
      <c r="K82" s="66">
        <f t="shared" si="34"/>
        <v>230</v>
      </c>
      <c r="L82" s="66">
        <f t="shared" si="34"/>
        <v>269.2</v>
      </c>
      <c r="M82" s="66">
        <f t="shared" si="34"/>
        <v>300.3</v>
      </c>
      <c r="N82" s="3">
        <v>1385</v>
      </c>
      <c r="O82" s="44">
        <f>M82/N82</f>
        <v>0.22</v>
      </c>
      <c r="P82" s="65"/>
    </row>
    <row r="83" spans="1:18" ht="16.5" customHeight="1" x14ac:dyDescent="0.3">
      <c r="A83" s="26"/>
      <c r="B83" s="15" t="s">
        <v>36</v>
      </c>
      <c r="C83" s="52" t="s">
        <v>11</v>
      </c>
      <c r="D83" s="41">
        <v>26.7</v>
      </c>
      <c r="E83" s="6">
        <v>52.2</v>
      </c>
      <c r="F83" s="6">
        <v>72.3</v>
      </c>
      <c r="G83" s="6">
        <f>F83</f>
        <v>72.3</v>
      </c>
      <c r="H83" s="6">
        <f t="shared" ref="H83:M83" si="35">G83</f>
        <v>72.3</v>
      </c>
      <c r="I83" s="6">
        <f t="shared" si="35"/>
        <v>72.3</v>
      </c>
      <c r="J83" s="6">
        <f t="shared" si="35"/>
        <v>72.3</v>
      </c>
      <c r="K83" s="6">
        <f t="shared" si="35"/>
        <v>72.3</v>
      </c>
      <c r="L83" s="6">
        <f t="shared" si="35"/>
        <v>72.3</v>
      </c>
      <c r="M83" s="6">
        <f t="shared" si="35"/>
        <v>72.3</v>
      </c>
      <c r="N83" s="3"/>
      <c r="O83" s="62"/>
      <c r="P83" s="65"/>
    </row>
    <row r="84" spans="1:18" ht="16.5" customHeight="1" x14ac:dyDescent="0.3">
      <c r="A84" s="26"/>
      <c r="B84" s="16"/>
      <c r="C84" s="49" t="s">
        <v>12</v>
      </c>
      <c r="D84" s="71">
        <v>1.1000000000000001</v>
      </c>
      <c r="E84" s="71">
        <v>1.3</v>
      </c>
      <c r="F84" s="71">
        <v>21.7</v>
      </c>
      <c r="G84" s="71">
        <v>43.8</v>
      </c>
      <c r="H84" s="71">
        <v>60.8</v>
      </c>
      <c r="I84" s="71">
        <v>60.8</v>
      </c>
      <c r="J84" s="71">
        <v>60.8</v>
      </c>
      <c r="K84" s="71">
        <v>60.8</v>
      </c>
      <c r="L84" s="71">
        <v>60.8</v>
      </c>
      <c r="M84" s="71">
        <v>60.8</v>
      </c>
      <c r="N84" s="7"/>
      <c r="O84" s="63"/>
    </row>
    <row r="85" spans="1:18" ht="18" customHeight="1" x14ac:dyDescent="0.3">
      <c r="A85" s="25"/>
      <c r="B85" s="16"/>
      <c r="C85" s="50" t="s">
        <v>13</v>
      </c>
      <c r="D85" s="71">
        <v>2.2999999999999998</v>
      </c>
      <c r="E85" s="71">
        <v>4.8</v>
      </c>
      <c r="F85" s="71">
        <v>9.1</v>
      </c>
      <c r="G85" s="71">
        <v>17.600000000000001</v>
      </c>
      <c r="H85" s="71">
        <v>21.6</v>
      </c>
      <c r="I85" s="71">
        <v>35.299999999999997</v>
      </c>
      <c r="J85" s="71">
        <v>61.5</v>
      </c>
      <c r="K85" s="71">
        <v>96.6</v>
      </c>
      <c r="L85" s="71">
        <v>135.69999999999999</v>
      </c>
      <c r="M85" s="71">
        <v>166.7</v>
      </c>
      <c r="N85" s="12"/>
      <c r="O85" s="64"/>
    </row>
    <row r="86" spans="1:18" ht="18" customHeight="1" thickBot="1" x14ac:dyDescent="0.35">
      <c r="A86" s="25"/>
      <c r="B86" s="17"/>
      <c r="C86" s="51" t="s">
        <v>14</v>
      </c>
      <c r="D86" s="66">
        <f t="shared" ref="D86:M86" si="36">SUM(D83:D85)</f>
        <v>30.1</v>
      </c>
      <c r="E86" s="66">
        <f t="shared" si="36"/>
        <v>58.3</v>
      </c>
      <c r="F86" s="66">
        <f t="shared" si="36"/>
        <v>103.1</v>
      </c>
      <c r="G86" s="66">
        <f t="shared" si="36"/>
        <v>133.69999999999999</v>
      </c>
      <c r="H86" s="66">
        <f t="shared" si="36"/>
        <v>154.69999999999999</v>
      </c>
      <c r="I86" s="66">
        <f t="shared" si="36"/>
        <v>168.4</v>
      </c>
      <c r="J86" s="66">
        <f t="shared" si="36"/>
        <v>194.6</v>
      </c>
      <c r="K86" s="66">
        <f t="shared" si="36"/>
        <v>229.7</v>
      </c>
      <c r="L86" s="66">
        <f t="shared" si="36"/>
        <v>268.8</v>
      </c>
      <c r="M86" s="66">
        <f t="shared" si="36"/>
        <v>299.8</v>
      </c>
      <c r="N86" s="7">
        <v>1481</v>
      </c>
      <c r="O86" s="45">
        <f>M86/N86</f>
        <v>0.2</v>
      </c>
    </row>
    <row r="87" spans="1:18" ht="18" customHeight="1" x14ac:dyDescent="0.3">
      <c r="A87" s="25"/>
      <c r="B87" s="15" t="s">
        <v>37</v>
      </c>
      <c r="C87" s="52" t="s">
        <v>11</v>
      </c>
      <c r="D87" s="41">
        <v>26.4</v>
      </c>
      <c r="E87" s="6">
        <v>51.4</v>
      </c>
      <c r="F87" s="6">
        <v>71.3</v>
      </c>
      <c r="G87" s="6">
        <f>F87</f>
        <v>71.3</v>
      </c>
      <c r="H87" s="6">
        <f t="shared" ref="H87:M87" si="37">G87</f>
        <v>71.3</v>
      </c>
      <c r="I87" s="6">
        <f t="shared" si="37"/>
        <v>71.3</v>
      </c>
      <c r="J87" s="6">
        <f t="shared" si="37"/>
        <v>71.3</v>
      </c>
      <c r="K87" s="6">
        <f t="shared" si="37"/>
        <v>71.3</v>
      </c>
      <c r="L87" s="6">
        <f t="shared" si="37"/>
        <v>71.3</v>
      </c>
      <c r="M87" s="6">
        <f t="shared" si="37"/>
        <v>71.3</v>
      </c>
      <c r="N87" s="3"/>
      <c r="O87" s="4"/>
    </row>
    <row r="88" spans="1:18" ht="18" customHeight="1" x14ac:dyDescent="0.3">
      <c r="A88" s="25"/>
      <c r="B88" s="16"/>
      <c r="C88" s="49" t="s">
        <v>12</v>
      </c>
      <c r="D88" s="71">
        <v>1.1000000000000001</v>
      </c>
      <c r="E88" s="71">
        <v>1.3</v>
      </c>
      <c r="F88" s="71">
        <v>21.4</v>
      </c>
      <c r="G88" s="71">
        <v>43.2</v>
      </c>
      <c r="H88" s="71">
        <v>60.2</v>
      </c>
      <c r="I88" s="71">
        <v>60.2</v>
      </c>
      <c r="J88" s="71">
        <v>60.2</v>
      </c>
      <c r="K88" s="71">
        <v>60.2</v>
      </c>
      <c r="L88" s="71">
        <v>60.2</v>
      </c>
      <c r="M88" s="71">
        <v>60.2</v>
      </c>
      <c r="N88" s="7"/>
      <c r="O88" s="8"/>
    </row>
    <row r="89" spans="1:18" ht="18" customHeight="1" x14ac:dyDescent="0.3">
      <c r="A89" s="25"/>
      <c r="B89" s="16"/>
      <c r="C89" s="50" t="s">
        <v>13</v>
      </c>
      <c r="D89" s="71">
        <v>2.2999999999999998</v>
      </c>
      <c r="E89" s="71">
        <v>4.8</v>
      </c>
      <c r="F89" s="71">
        <v>8.9</v>
      </c>
      <c r="G89" s="71">
        <v>17.399999999999999</v>
      </c>
      <c r="H89" s="71">
        <v>20.399999999999999</v>
      </c>
      <c r="I89" s="71">
        <v>34</v>
      </c>
      <c r="J89" s="71">
        <v>60.2</v>
      </c>
      <c r="K89" s="71">
        <v>95.5</v>
      </c>
      <c r="L89" s="71">
        <v>134.6</v>
      </c>
      <c r="M89" s="71">
        <v>165.5</v>
      </c>
      <c r="N89" s="12"/>
      <c r="O89" s="19"/>
    </row>
    <row r="90" spans="1:18" ht="18" customHeight="1" thickBot="1" x14ac:dyDescent="0.35">
      <c r="A90" s="25"/>
      <c r="B90" s="17"/>
      <c r="C90" s="51" t="s">
        <v>14</v>
      </c>
      <c r="D90" s="7">
        <f t="shared" ref="D90:M90" si="38">SUM(D87:D89)</f>
        <v>29.8</v>
      </c>
      <c r="E90" s="66">
        <f t="shared" si="38"/>
        <v>57.5</v>
      </c>
      <c r="F90" s="66">
        <f t="shared" si="38"/>
        <v>101.6</v>
      </c>
      <c r="G90" s="66">
        <f t="shared" si="38"/>
        <v>131.9</v>
      </c>
      <c r="H90" s="66">
        <f t="shared" si="38"/>
        <v>151.9</v>
      </c>
      <c r="I90" s="66">
        <f t="shared" si="38"/>
        <v>165.5</v>
      </c>
      <c r="J90" s="7">
        <f t="shared" si="38"/>
        <v>191.7</v>
      </c>
      <c r="K90" s="66">
        <f t="shared" si="38"/>
        <v>227</v>
      </c>
      <c r="L90" s="7">
        <f t="shared" si="38"/>
        <v>266.10000000000002</v>
      </c>
      <c r="M90" s="66">
        <f t="shared" si="38"/>
        <v>297</v>
      </c>
      <c r="N90" s="12">
        <v>1439</v>
      </c>
      <c r="O90" s="44">
        <f>M90/N90</f>
        <v>0.21</v>
      </c>
      <c r="R90" s="74"/>
    </row>
    <row r="91" spans="1:18" ht="18" customHeight="1" x14ac:dyDescent="0.3">
      <c r="A91" s="25"/>
      <c r="B91" s="15" t="s">
        <v>16</v>
      </c>
      <c r="C91" s="52" t="s">
        <v>11</v>
      </c>
      <c r="D91" s="6">
        <v>26.2</v>
      </c>
      <c r="E91" s="6">
        <v>51.1</v>
      </c>
      <c r="F91" s="6">
        <v>70.900000000000006</v>
      </c>
      <c r="G91" s="6">
        <f>F91</f>
        <v>70.900000000000006</v>
      </c>
      <c r="H91" s="6">
        <f t="shared" ref="H91:M91" si="39">G91</f>
        <v>70.900000000000006</v>
      </c>
      <c r="I91" s="6">
        <f t="shared" si="39"/>
        <v>70.900000000000006</v>
      </c>
      <c r="J91" s="6">
        <f t="shared" si="39"/>
        <v>70.900000000000006</v>
      </c>
      <c r="K91" s="6">
        <f t="shared" si="39"/>
        <v>70.900000000000006</v>
      </c>
      <c r="L91" s="6">
        <f t="shared" si="39"/>
        <v>70.900000000000006</v>
      </c>
      <c r="M91" s="6">
        <f t="shared" si="39"/>
        <v>70.900000000000006</v>
      </c>
      <c r="N91" s="3"/>
      <c r="O91" s="4"/>
      <c r="P91" s="65"/>
      <c r="R91" s="74"/>
    </row>
    <row r="92" spans="1:18" ht="18" customHeight="1" x14ac:dyDescent="0.3">
      <c r="A92" s="25"/>
      <c r="B92" s="16"/>
      <c r="C92" s="49" t="s">
        <v>12</v>
      </c>
      <c r="D92" s="71">
        <v>1.1000000000000001</v>
      </c>
      <c r="E92" s="71">
        <v>1.3</v>
      </c>
      <c r="F92" s="71">
        <v>21.4</v>
      </c>
      <c r="G92" s="71">
        <v>43.2</v>
      </c>
      <c r="H92" s="71">
        <v>60.5</v>
      </c>
      <c r="I92" s="71">
        <v>60.5</v>
      </c>
      <c r="J92" s="71">
        <v>60.5</v>
      </c>
      <c r="K92" s="71">
        <v>60.5</v>
      </c>
      <c r="L92" s="71">
        <v>60.5</v>
      </c>
      <c r="M92" s="71">
        <v>60.5</v>
      </c>
      <c r="N92" s="7"/>
      <c r="O92" s="8"/>
      <c r="P92" s="65"/>
      <c r="R92" s="74"/>
    </row>
    <row r="93" spans="1:18" ht="18" customHeight="1" x14ac:dyDescent="0.3">
      <c r="A93" s="25"/>
      <c r="B93" s="16"/>
      <c r="C93" s="50" t="s">
        <v>13</v>
      </c>
      <c r="D93" s="71">
        <v>2.2999999999999998</v>
      </c>
      <c r="E93" s="71">
        <v>4.8</v>
      </c>
      <c r="F93" s="71">
        <v>9.1</v>
      </c>
      <c r="G93" s="71">
        <v>17.8</v>
      </c>
      <c r="H93" s="71">
        <v>20.8</v>
      </c>
      <c r="I93" s="71">
        <v>34.4</v>
      </c>
      <c r="J93" s="71">
        <v>60.6</v>
      </c>
      <c r="K93" s="71">
        <v>95.8</v>
      </c>
      <c r="L93" s="71">
        <v>135</v>
      </c>
      <c r="M93" s="71">
        <v>165.9</v>
      </c>
      <c r="N93" s="12"/>
      <c r="O93" s="19"/>
      <c r="P93" s="65"/>
      <c r="R93" s="74"/>
    </row>
    <row r="94" spans="1:18" ht="18" customHeight="1" thickBot="1" x14ac:dyDescent="0.35">
      <c r="A94" s="25"/>
      <c r="B94" s="17"/>
      <c r="C94" s="51" t="s">
        <v>14</v>
      </c>
      <c r="D94" s="12">
        <f t="shared" ref="D94:M94" si="40">SUM(D91:D93)</f>
        <v>29.6</v>
      </c>
      <c r="E94" s="12">
        <f t="shared" si="40"/>
        <v>57.2</v>
      </c>
      <c r="F94" s="72">
        <f t="shared" si="40"/>
        <v>101.4</v>
      </c>
      <c r="G94" s="72">
        <f t="shared" si="40"/>
        <v>131.9</v>
      </c>
      <c r="H94" s="72">
        <f t="shared" si="40"/>
        <v>152.19999999999999</v>
      </c>
      <c r="I94" s="72">
        <f t="shared" si="40"/>
        <v>165.8</v>
      </c>
      <c r="J94" s="72">
        <f t="shared" si="40"/>
        <v>192</v>
      </c>
      <c r="K94" s="72">
        <f t="shared" si="40"/>
        <v>227.2</v>
      </c>
      <c r="L94" s="12">
        <f t="shared" si="40"/>
        <v>266.39999999999998</v>
      </c>
      <c r="M94" s="12">
        <f t="shared" si="40"/>
        <v>297.3</v>
      </c>
      <c r="N94" s="73">
        <v>1440</v>
      </c>
      <c r="O94" s="44">
        <f>M94/N94</f>
        <v>0.21</v>
      </c>
      <c r="R94" s="74"/>
    </row>
    <row r="95" spans="1:18" ht="18" customHeight="1" x14ac:dyDescent="0.3">
      <c r="A95" s="25"/>
      <c r="B95" s="15" t="s">
        <v>38</v>
      </c>
      <c r="C95" s="52" t="s">
        <v>11</v>
      </c>
      <c r="D95" s="6">
        <v>26.3</v>
      </c>
      <c r="E95" s="41">
        <v>51.1</v>
      </c>
      <c r="F95" s="41">
        <v>71</v>
      </c>
      <c r="G95" s="41">
        <f>F95</f>
        <v>71</v>
      </c>
      <c r="H95" s="41">
        <f t="shared" ref="H95:M95" si="41">G95</f>
        <v>71</v>
      </c>
      <c r="I95" s="41">
        <f t="shared" si="41"/>
        <v>71</v>
      </c>
      <c r="J95" s="41">
        <f t="shared" si="41"/>
        <v>71</v>
      </c>
      <c r="K95" s="41">
        <f t="shared" si="41"/>
        <v>71</v>
      </c>
      <c r="L95" s="41">
        <f t="shared" si="41"/>
        <v>71</v>
      </c>
      <c r="M95" s="41">
        <f t="shared" si="41"/>
        <v>71</v>
      </c>
      <c r="N95" s="7"/>
      <c r="O95" s="4"/>
    </row>
    <row r="96" spans="1:18" ht="17.25" customHeight="1" x14ac:dyDescent="0.3">
      <c r="A96" s="25"/>
      <c r="B96" s="16"/>
      <c r="C96" s="49" t="s">
        <v>12</v>
      </c>
      <c r="D96" s="71">
        <v>1.1000000000000001</v>
      </c>
      <c r="E96" s="71">
        <v>1.2</v>
      </c>
      <c r="F96" s="71">
        <v>21.1</v>
      </c>
      <c r="G96" s="71">
        <v>43</v>
      </c>
      <c r="H96" s="71">
        <v>60</v>
      </c>
      <c r="I96" s="71">
        <v>60</v>
      </c>
      <c r="J96" s="71">
        <v>60</v>
      </c>
      <c r="K96" s="71">
        <v>60</v>
      </c>
      <c r="L96" s="71">
        <v>60</v>
      </c>
      <c r="M96" s="71">
        <v>60</v>
      </c>
      <c r="N96" s="7"/>
      <c r="O96" s="8"/>
    </row>
    <row r="97" spans="1:15" ht="18" customHeight="1" x14ac:dyDescent="0.3">
      <c r="A97" s="25"/>
      <c r="B97" s="16"/>
      <c r="C97" s="50" t="s">
        <v>13</v>
      </c>
      <c r="D97" s="71">
        <v>1</v>
      </c>
      <c r="E97" s="71">
        <v>3.5</v>
      </c>
      <c r="F97" s="71">
        <v>7.4</v>
      </c>
      <c r="G97" s="71">
        <v>15.3</v>
      </c>
      <c r="H97" s="71">
        <v>18.3</v>
      </c>
      <c r="I97" s="71">
        <v>31.5</v>
      </c>
      <c r="J97" s="71">
        <v>57.4</v>
      </c>
      <c r="K97" s="71">
        <v>92.6</v>
      </c>
      <c r="L97" s="71">
        <v>131.9</v>
      </c>
      <c r="M97" s="71">
        <v>162.9</v>
      </c>
      <c r="N97" s="7"/>
      <c r="O97" s="19"/>
    </row>
    <row r="98" spans="1:15" ht="18" customHeight="1" thickBot="1" x14ac:dyDescent="0.35">
      <c r="A98" s="25"/>
      <c r="B98" s="17"/>
      <c r="C98" s="51" t="s">
        <v>14</v>
      </c>
      <c r="D98" s="70">
        <f t="shared" ref="D98:M98" si="42">SUM(D95:D97)</f>
        <v>28.4</v>
      </c>
      <c r="E98" s="70">
        <f t="shared" si="42"/>
        <v>55.8</v>
      </c>
      <c r="F98" s="70">
        <f t="shared" si="42"/>
        <v>99.5</v>
      </c>
      <c r="G98" s="70">
        <f t="shared" si="42"/>
        <v>129.30000000000001</v>
      </c>
      <c r="H98" s="70">
        <f t="shared" si="42"/>
        <v>149.30000000000001</v>
      </c>
      <c r="I98" s="70">
        <f t="shared" si="42"/>
        <v>162.5</v>
      </c>
      <c r="J98" s="70">
        <f t="shared" si="42"/>
        <v>188.4</v>
      </c>
      <c r="K98" s="70">
        <f t="shared" si="42"/>
        <v>223.6</v>
      </c>
      <c r="L98" s="70">
        <f t="shared" si="42"/>
        <v>262.89999999999998</v>
      </c>
      <c r="M98" s="70">
        <f t="shared" si="42"/>
        <v>293.89999999999998</v>
      </c>
      <c r="N98" s="11">
        <v>1391</v>
      </c>
      <c r="O98" s="44">
        <f>M98/N98</f>
        <v>0.21</v>
      </c>
    </row>
    <row r="99" spans="1:15" ht="18" customHeight="1" x14ac:dyDescent="0.3">
      <c r="A99" s="25"/>
      <c r="B99" s="15" t="s">
        <v>39</v>
      </c>
      <c r="C99" s="52" t="s">
        <v>11</v>
      </c>
      <c r="D99" s="6">
        <v>26.2</v>
      </c>
      <c r="E99" s="6">
        <v>51.1</v>
      </c>
      <c r="F99" s="6">
        <v>71.2</v>
      </c>
      <c r="G99" s="6">
        <f>F99</f>
        <v>71.2</v>
      </c>
      <c r="H99" s="6">
        <f t="shared" ref="H99:M99" si="43">G99</f>
        <v>71.2</v>
      </c>
      <c r="I99" s="6">
        <f t="shared" si="43"/>
        <v>71.2</v>
      </c>
      <c r="J99" s="6">
        <f t="shared" si="43"/>
        <v>71.2</v>
      </c>
      <c r="K99" s="6">
        <f t="shared" si="43"/>
        <v>71.2</v>
      </c>
      <c r="L99" s="6">
        <f t="shared" si="43"/>
        <v>71.2</v>
      </c>
      <c r="M99" s="6">
        <f t="shared" si="43"/>
        <v>71.2</v>
      </c>
      <c r="N99" s="3"/>
      <c r="O99" s="4"/>
    </row>
    <row r="100" spans="1:15" ht="18" customHeight="1" x14ac:dyDescent="0.3">
      <c r="A100" s="25"/>
      <c r="B100" s="16"/>
      <c r="C100" s="49" t="s">
        <v>12</v>
      </c>
      <c r="D100" s="71">
        <v>1.1000000000000001</v>
      </c>
      <c r="E100" s="71">
        <v>1.2</v>
      </c>
      <c r="F100" s="71">
        <v>21.3</v>
      </c>
      <c r="G100" s="71">
        <v>43.4</v>
      </c>
      <c r="H100" s="71">
        <v>60.4</v>
      </c>
      <c r="I100" s="71">
        <v>60.4</v>
      </c>
      <c r="J100" s="71">
        <v>60.4</v>
      </c>
      <c r="K100" s="71">
        <v>60.4</v>
      </c>
      <c r="L100" s="71">
        <v>60.4</v>
      </c>
      <c r="M100" s="71">
        <v>60.4</v>
      </c>
      <c r="N100" s="7"/>
      <c r="O100" s="8"/>
    </row>
    <row r="101" spans="1:15" ht="20.25" customHeight="1" x14ac:dyDescent="0.3">
      <c r="A101" s="27"/>
      <c r="B101" s="16"/>
      <c r="C101" s="50" t="s">
        <v>13</v>
      </c>
      <c r="D101" s="71">
        <v>1</v>
      </c>
      <c r="E101" s="71">
        <v>3.5</v>
      </c>
      <c r="F101" s="71">
        <v>7.2</v>
      </c>
      <c r="G101" s="71">
        <v>13.1</v>
      </c>
      <c r="H101" s="71">
        <v>17.100000000000001</v>
      </c>
      <c r="I101" s="71">
        <v>30.3</v>
      </c>
      <c r="J101" s="71">
        <v>56.2</v>
      </c>
      <c r="K101" s="71">
        <v>91.5</v>
      </c>
      <c r="L101" s="71">
        <v>130.80000000000001</v>
      </c>
      <c r="M101" s="71">
        <v>161.80000000000001</v>
      </c>
      <c r="N101" s="12"/>
      <c r="O101" s="19"/>
    </row>
    <row r="102" spans="1:15" ht="19.5" thickBot="1" x14ac:dyDescent="0.35">
      <c r="A102" s="28"/>
      <c r="B102" s="17"/>
      <c r="C102" s="51" t="s">
        <v>14</v>
      </c>
      <c r="D102" s="10">
        <f t="shared" ref="D102:M102" si="44">SUM(D99:D101)</f>
        <v>28.3</v>
      </c>
      <c r="E102" s="10">
        <f t="shared" si="44"/>
        <v>55.8</v>
      </c>
      <c r="F102" s="42">
        <f t="shared" si="44"/>
        <v>99.7</v>
      </c>
      <c r="G102" s="42">
        <f t="shared" si="44"/>
        <v>127.7</v>
      </c>
      <c r="H102" s="42">
        <f t="shared" si="44"/>
        <v>148.69999999999999</v>
      </c>
      <c r="I102" s="42">
        <f t="shared" si="44"/>
        <v>161.9</v>
      </c>
      <c r="J102" s="10">
        <f t="shared" si="44"/>
        <v>187.8</v>
      </c>
      <c r="K102" s="42">
        <f t="shared" si="44"/>
        <v>223.1</v>
      </c>
      <c r="L102" s="10">
        <f t="shared" si="44"/>
        <v>262.39999999999998</v>
      </c>
      <c r="M102" s="10">
        <f t="shared" si="44"/>
        <v>293.39999999999998</v>
      </c>
      <c r="N102" s="57">
        <v>1428</v>
      </c>
      <c r="O102" s="44">
        <f>M102/N102</f>
        <v>0.21</v>
      </c>
    </row>
    <row r="118" ht="15" customHeight="1" x14ac:dyDescent="0.25"/>
  </sheetData>
  <mergeCells count="5">
    <mergeCell ref="D5:M5"/>
    <mergeCell ref="A1:O1"/>
    <mergeCell ref="A2:O2"/>
    <mergeCell ref="A3:O3"/>
    <mergeCell ref="B4:O4"/>
  </mergeCells>
  <phoneticPr fontId="0" type="noConversion"/>
  <pageMargins left="0.19685039370078741" right="0.19685039370078741" top="0.39370078740157483" bottom="0.39370078740157483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Z7" sqref="Z7"/>
    </sheetView>
  </sheetViews>
  <sheetFormatPr defaultRowHeight="12.75" x14ac:dyDescent="0.2"/>
  <cols>
    <col min="1" max="1" width="6.28515625" style="29" customWidth="1"/>
    <col min="2" max="2" width="23" style="29" customWidth="1"/>
    <col min="3" max="27" width="6.7109375" style="29" customWidth="1"/>
    <col min="28" max="34" width="10.7109375" style="29" customWidth="1"/>
    <col min="35" max="35" width="6.7109375" style="29" customWidth="1"/>
    <col min="36" max="36" width="5.28515625" style="29" customWidth="1"/>
    <col min="37" max="37" width="7.42578125" style="29" customWidth="1"/>
    <col min="38" max="38" width="8.28515625" style="29" customWidth="1"/>
    <col min="39" max="39" width="8.7109375" style="29" customWidth="1"/>
    <col min="40" max="40" width="5.28515625" style="29" customWidth="1"/>
    <col min="41" max="41" width="7.42578125" style="29" customWidth="1"/>
    <col min="42" max="42" width="8.28515625" style="29" customWidth="1"/>
    <col min="43" max="43" width="8.7109375" style="29" customWidth="1"/>
    <col min="44" max="44" width="5.28515625" style="29" customWidth="1"/>
    <col min="45" max="45" width="7.42578125" style="29" customWidth="1"/>
    <col min="46" max="46" width="8.28515625" style="29" customWidth="1"/>
    <col min="47" max="47" width="8.7109375" style="29" customWidth="1"/>
    <col min="48" max="48" width="5.28515625" style="29" customWidth="1"/>
    <col min="49" max="49" width="7.42578125" style="29" customWidth="1"/>
    <col min="50" max="50" width="8.28515625" style="29" customWidth="1"/>
    <col min="51" max="51" width="8.7109375" style="29" customWidth="1"/>
    <col min="52" max="52" width="5.28515625" style="29" customWidth="1"/>
    <col min="53" max="53" width="7.42578125" style="29" customWidth="1"/>
    <col min="54" max="54" width="8.28515625" style="29" customWidth="1"/>
    <col min="55" max="55" width="8.7109375" style="29" customWidth="1"/>
    <col min="56" max="56" width="9.140625" style="29"/>
    <col min="57" max="57" width="7.28515625" style="29" customWidth="1"/>
    <col min="58" max="16384" width="9.140625" style="29"/>
  </cols>
  <sheetData>
    <row r="1" spans="1:27" x14ac:dyDescent="0.2">
      <c r="E1" s="30" t="s">
        <v>40</v>
      </c>
      <c r="H1" s="31"/>
      <c r="I1" s="32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7" x14ac:dyDescent="0.2">
      <c r="C2" s="30"/>
      <c r="D2" s="30" t="s">
        <v>61</v>
      </c>
      <c r="F2" s="43"/>
      <c r="G2" s="31"/>
      <c r="H2" s="31"/>
      <c r="I2" s="32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7" x14ac:dyDescent="0.2">
      <c r="B3" s="29" t="s">
        <v>59</v>
      </c>
      <c r="C3" s="30"/>
      <c r="E3" s="30"/>
      <c r="F3" s="34"/>
      <c r="G3" s="31"/>
      <c r="H3" s="31"/>
      <c r="I3" s="32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5" spans="1:27" x14ac:dyDescent="0.2">
      <c r="A5" s="35" t="s">
        <v>41</v>
      </c>
      <c r="B5" s="36" t="s">
        <v>42</v>
      </c>
      <c r="C5" s="81" t="s">
        <v>43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3"/>
    </row>
    <row r="6" spans="1:27" ht="12.75" customHeight="1" x14ac:dyDescent="0.2">
      <c r="A6" s="37"/>
      <c r="B6" s="38" t="s">
        <v>44</v>
      </c>
      <c r="C6" s="39" t="s">
        <v>45</v>
      </c>
      <c r="D6" s="39" t="s">
        <v>46</v>
      </c>
      <c r="E6" s="39" t="s">
        <v>47</v>
      </c>
      <c r="F6" s="39" t="s">
        <v>48</v>
      </c>
      <c r="G6" s="39" t="s">
        <v>49</v>
      </c>
      <c r="H6" s="39" t="s">
        <v>50</v>
      </c>
      <c r="I6" s="39" t="s">
        <v>51</v>
      </c>
      <c r="J6" s="39" t="s">
        <v>52</v>
      </c>
      <c r="K6" s="39" t="s">
        <v>58</v>
      </c>
      <c r="L6" s="39" t="s">
        <v>15</v>
      </c>
      <c r="M6" s="39" t="s">
        <v>27</v>
      </c>
      <c r="N6" s="39" t="s">
        <v>28</v>
      </c>
      <c r="O6" s="39" t="s">
        <v>29</v>
      </c>
      <c r="P6" s="39" t="s">
        <v>30</v>
      </c>
      <c r="Q6" s="39" t="s">
        <v>31</v>
      </c>
      <c r="R6" s="39" t="s">
        <v>32</v>
      </c>
      <c r="S6" s="39" t="s">
        <v>33</v>
      </c>
      <c r="T6" s="39" t="s">
        <v>34</v>
      </c>
      <c r="U6" s="39" t="s">
        <v>35</v>
      </c>
      <c r="V6" s="39" t="s">
        <v>36</v>
      </c>
      <c r="W6" s="39" t="s">
        <v>37</v>
      </c>
      <c r="X6" s="39" t="s">
        <v>16</v>
      </c>
      <c r="Y6" s="39" t="s">
        <v>38</v>
      </c>
      <c r="Z6" s="39" t="s">
        <v>39</v>
      </c>
    </row>
    <row r="7" spans="1:27" ht="27.75" customHeight="1" x14ac:dyDescent="0.2">
      <c r="A7" s="40">
        <v>1</v>
      </c>
      <c r="B7" s="38" t="s">
        <v>53</v>
      </c>
      <c r="C7" s="37">
        <v>93.8</v>
      </c>
      <c r="D7" s="37">
        <v>93.6</v>
      </c>
      <c r="E7" s="37">
        <v>93.2</v>
      </c>
      <c r="F7" s="37">
        <v>95.7</v>
      </c>
      <c r="G7" s="37">
        <v>93.6</v>
      </c>
      <c r="H7" s="37">
        <v>93.4</v>
      </c>
      <c r="I7" s="37">
        <v>92.9</v>
      </c>
      <c r="J7" s="37">
        <v>95.6</v>
      </c>
      <c r="K7" s="37">
        <v>93.7</v>
      </c>
      <c r="L7" s="37">
        <v>94.6</v>
      </c>
      <c r="M7" s="37">
        <v>95.6</v>
      </c>
      <c r="N7" s="37">
        <v>94.3</v>
      </c>
      <c r="O7" s="37">
        <v>95.4</v>
      </c>
      <c r="P7" s="37">
        <v>95.2</v>
      </c>
      <c r="Q7" s="37">
        <v>93.9</v>
      </c>
      <c r="R7" s="37">
        <v>94.2</v>
      </c>
      <c r="S7" s="37">
        <v>94.5</v>
      </c>
      <c r="T7" s="37">
        <v>95.1</v>
      </c>
      <c r="U7" s="37">
        <v>94.9</v>
      </c>
      <c r="V7" s="37">
        <v>93.6</v>
      </c>
      <c r="W7" s="37">
        <v>94.7</v>
      </c>
      <c r="X7" s="37">
        <v>93.9</v>
      </c>
      <c r="Y7" s="37">
        <v>94.1</v>
      </c>
      <c r="Z7" s="37">
        <v>94.1</v>
      </c>
      <c r="AA7" s="33"/>
    </row>
    <row r="8" spans="1:27" ht="27.75" customHeight="1" x14ac:dyDescent="0.2">
      <c r="A8" s="40">
        <v>2</v>
      </c>
      <c r="B8" s="38" t="s">
        <v>54</v>
      </c>
      <c r="C8" s="76">
        <v>195</v>
      </c>
      <c r="D8" s="76">
        <v>196.4</v>
      </c>
      <c r="E8" s="76">
        <v>196.1</v>
      </c>
      <c r="F8" s="76">
        <v>195.6</v>
      </c>
      <c r="G8" s="76">
        <v>198.3</v>
      </c>
      <c r="H8" s="76">
        <v>199.4</v>
      </c>
      <c r="I8" s="76">
        <v>198.6</v>
      </c>
      <c r="J8" s="76">
        <v>200.5</v>
      </c>
      <c r="K8" s="76">
        <v>207.8</v>
      </c>
      <c r="L8" s="76">
        <v>208.5</v>
      </c>
      <c r="M8" s="76">
        <v>211.5</v>
      </c>
      <c r="N8" s="76">
        <v>212.2</v>
      </c>
      <c r="O8" s="76">
        <v>209.6</v>
      </c>
      <c r="P8" s="76">
        <v>208.2</v>
      </c>
      <c r="Q8" s="76">
        <v>207.3</v>
      </c>
      <c r="R8" s="76">
        <v>203.5</v>
      </c>
      <c r="S8" s="76">
        <v>205.5</v>
      </c>
      <c r="T8" s="76">
        <v>204.3</v>
      </c>
      <c r="U8" s="76">
        <v>203.2</v>
      </c>
      <c r="V8" s="76">
        <v>204.1</v>
      </c>
      <c r="W8" s="76">
        <v>200.5</v>
      </c>
      <c r="X8" s="76">
        <v>201.6</v>
      </c>
      <c r="Y8" s="76">
        <v>198</v>
      </c>
      <c r="Z8" s="76">
        <v>197.5</v>
      </c>
      <c r="AA8" s="33"/>
    </row>
    <row r="9" spans="1:27" ht="14.25" customHeight="1" x14ac:dyDescent="0.2">
      <c r="A9" s="40">
        <v>3</v>
      </c>
      <c r="B9" s="38" t="s">
        <v>55</v>
      </c>
      <c r="C9" s="37">
        <v>1.8</v>
      </c>
      <c r="D9" s="37">
        <v>1.8</v>
      </c>
      <c r="E9" s="37">
        <v>1.8</v>
      </c>
      <c r="F9" s="37">
        <v>1.8</v>
      </c>
      <c r="G9" s="37">
        <v>1.8</v>
      </c>
      <c r="H9" s="37">
        <v>1.8</v>
      </c>
      <c r="I9" s="37">
        <v>1.8</v>
      </c>
      <c r="J9" s="37">
        <v>2.2999999999999998</v>
      </c>
      <c r="K9" s="37">
        <v>2.2999999999999998</v>
      </c>
      <c r="L9" s="37">
        <v>2.6</v>
      </c>
      <c r="M9" s="37">
        <v>2.7</v>
      </c>
      <c r="N9" s="37">
        <v>2.6</v>
      </c>
      <c r="O9" s="37">
        <v>2.2999999999999998</v>
      </c>
      <c r="P9" s="37">
        <v>2.6</v>
      </c>
      <c r="Q9" s="37">
        <v>2.6</v>
      </c>
      <c r="R9" s="37">
        <v>2.5</v>
      </c>
      <c r="S9" s="37">
        <v>2.6</v>
      </c>
      <c r="T9" s="37">
        <v>2.2999999999999998</v>
      </c>
      <c r="U9" s="37">
        <v>2.2000000000000002</v>
      </c>
      <c r="V9" s="37">
        <v>2.1</v>
      </c>
      <c r="W9" s="37">
        <v>1.8</v>
      </c>
      <c r="X9" s="37">
        <v>1.8</v>
      </c>
      <c r="Y9" s="37">
        <v>1.8</v>
      </c>
      <c r="Z9" s="37">
        <v>1.8</v>
      </c>
      <c r="AA9" s="33"/>
    </row>
    <row r="10" spans="1:27" ht="66" customHeight="1" x14ac:dyDescent="0.2">
      <c r="A10" s="40">
        <v>4</v>
      </c>
      <c r="B10" s="38" t="s">
        <v>56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3"/>
    </row>
  </sheetData>
  <mergeCells count="1">
    <mergeCell ref="C5:Z5"/>
  </mergeCells>
  <phoneticPr fontId="8" type="noConversion"/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ГВО-свод</vt:lpstr>
      <vt:lpstr>ГВО-виды ввода</vt:lpstr>
      <vt:lpstr>'ГВО-виды ввода'!Заголовки_для_печати</vt:lpstr>
      <vt:lpstr>'ГВО-свод'!Заголовки_для_печати</vt:lpstr>
      <vt:lpstr>'ГВО-свод'!Область_печати</vt:lpstr>
    </vt:vector>
  </TitlesOfParts>
  <Company>ODU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SOELR</dc:creator>
  <cp:lastModifiedBy>Уланова Галина Николаевна</cp:lastModifiedBy>
  <cp:lastPrinted>2013-07-24T07:55:43Z</cp:lastPrinted>
  <dcterms:created xsi:type="dcterms:W3CDTF">2000-09-25T10:55:07Z</dcterms:created>
  <dcterms:modified xsi:type="dcterms:W3CDTF">2013-07-24T09:04:50Z</dcterms:modified>
</cp:coreProperties>
</file>